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7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" l="1"/>
  <c r="E34" i="1"/>
  <c r="E33" i="1"/>
  <c r="J43" i="1"/>
  <c r="J42" i="1"/>
  <c r="J41" i="1"/>
  <c r="J40" i="1"/>
  <c r="E32" i="1"/>
  <c r="E31" i="1"/>
  <c r="J8" i="1"/>
  <c r="J7" i="1"/>
  <c r="J10" i="1"/>
  <c r="J9" i="1"/>
  <c r="E10" i="1"/>
  <c r="E9" i="1"/>
  <c r="E8" i="1"/>
  <c r="E7" i="1"/>
  <c r="J6" i="1"/>
  <c r="E27" i="1"/>
  <c r="J26" i="1"/>
  <c r="J21" i="1"/>
  <c r="J20" i="1"/>
  <c r="J24" i="1"/>
  <c r="J19" i="1"/>
  <c r="E30" i="1"/>
  <c r="E29" i="1"/>
  <c r="E28" i="1"/>
  <c r="E26" i="1"/>
  <c r="E25" i="1"/>
</calcChain>
</file>

<file path=xl/sharedStrings.xml><?xml version="1.0" encoding="utf-8"?>
<sst xmlns="http://schemas.openxmlformats.org/spreadsheetml/2006/main" count="390" uniqueCount="245">
  <si>
    <t xml:space="preserve">Locus-alleles </t>
  </si>
  <si>
    <t>Mean</t>
  </si>
  <si>
    <t>AT/S</t>
  </si>
  <si>
    <t>RM8095-120</t>
  </si>
  <si>
    <t>Xudao2</t>
  </si>
  <si>
    <t>RM8095-110</t>
  </si>
  <si>
    <t>Baodao</t>
  </si>
  <si>
    <t>Tiejingqing</t>
  </si>
  <si>
    <t>Yangmiaozhong</t>
  </si>
  <si>
    <t>RM208-175</t>
  </si>
  <si>
    <t>RM208-185</t>
  </si>
  <si>
    <t>Wuxidao</t>
  </si>
  <si>
    <t>RM208-180</t>
  </si>
  <si>
    <t>RM208-160</t>
  </si>
  <si>
    <t>Nannongjing4016</t>
  </si>
  <si>
    <t>RM168-170</t>
  </si>
  <si>
    <t>RM168-180</t>
  </si>
  <si>
    <t>Yuedao37</t>
  </si>
  <si>
    <t>RM162-305</t>
  </si>
  <si>
    <t>RM162-220</t>
  </si>
  <si>
    <t>RM1019-245</t>
  </si>
  <si>
    <t>RM1019-120</t>
  </si>
  <si>
    <t>RM1019-145</t>
  </si>
  <si>
    <t>RM184-215</t>
  </si>
  <si>
    <t>RM184-205</t>
  </si>
  <si>
    <t>RM184-210</t>
  </si>
  <si>
    <t>RM3701-185</t>
  </si>
  <si>
    <t>RM3701-155</t>
  </si>
  <si>
    <t>RM3701-135</t>
  </si>
  <si>
    <t>SD</t>
  </si>
  <si>
    <t>RM106-300</t>
  </si>
  <si>
    <t>Huaidao5hao</t>
  </si>
  <si>
    <t>RM106-330</t>
  </si>
  <si>
    <t>Buxienuo</t>
  </si>
  <si>
    <t>RM106-210</t>
  </si>
  <si>
    <t>Zhongzuo93</t>
  </si>
  <si>
    <t>RM48-85</t>
  </si>
  <si>
    <t>Dazhongdao</t>
  </si>
  <si>
    <t>RM48-175</t>
  </si>
  <si>
    <t>RM48-210</t>
  </si>
  <si>
    <t>Yuedao23</t>
  </si>
  <si>
    <t>RM48-195</t>
  </si>
  <si>
    <t>Heitouhong</t>
  </si>
  <si>
    <t>Shiluqing</t>
  </si>
  <si>
    <t>RM7197-170</t>
  </si>
  <si>
    <t>RM7197-150</t>
  </si>
  <si>
    <t>RM7197-145</t>
  </si>
  <si>
    <t>RM7197-155</t>
  </si>
  <si>
    <t>Wanjingnuo</t>
  </si>
  <si>
    <t>RM3170-155</t>
  </si>
  <si>
    <t>RM3170-165</t>
  </si>
  <si>
    <t>Zhonghua3</t>
  </si>
  <si>
    <t>RM19-100</t>
  </si>
  <si>
    <t>RM19-165</t>
  </si>
  <si>
    <t>RM19-220</t>
  </si>
  <si>
    <t>PH</t>
  </si>
  <si>
    <t>RM3453-225</t>
  </si>
  <si>
    <t>Aibaidao</t>
  </si>
  <si>
    <t>RM3453-190</t>
  </si>
  <si>
    <t>Zaoyedao</t>
  </si>
  <si>
    <t>Yuedao90</t>
  </si>
  <si>
    <t>Zijianjingnuo</t>
  </si>
  <si>
    <t>RM212-120</t>
  </si>
  <si>
    <t>RM212-135</t>
  </si>
  <si>
    <t>RM5356-150</t>
  </si>
  <si>
    <t>RM3766-145</t>
  </si>
  <si>
    <t>Liuzhong</t>
  </si>
  <si>
    <t>RM3766-155</t>
  </si>
  <si>
    <t>Hongganlizhihong</t>
  </si>
  <si>
    <t>RM6266-155</t>
  </si>
  <si>
    <t>RM6266-145</t>
  </si>
  <si>
    <t>RM168-95</t>
  </si>
  <si>
    <t>RM168-105</t>
  </si>
  <si>
    <t>Chiguhong</t>
  </si>
  <si>
    <t>RM7563-135</t>
  </si>
  <si>
    <t>RM7563-150</t>
  </si>
  <si>
    <t>RM7563-120</t>
  </si>
  <si>
    <t>Baidiegu</t>
  </si>
  <si>
    <t>RM3836-80</t>
  </si>
  <si>
    <t>RM3836-100</t>
  </si>
  <si>
    <t>RM3836-160</t>
  </si>
  <si>
    <t>Eyingbaijingdao</t>
  </si>
  <si>
    <t>RM3836-120</t>
  </si>
  <si>
    <t>Tiekewanguangtou</t>
  </si>
  <si>
    <t>RM336-155</t>
  </si>
  <si>
    <t>Yingtoudao</t>
  </si>
  <si>
    <t>RM336-165</t>
  </si>
  <si>
    <t>Sanxiadao</t>
  </si>
  <si>
    <t>RM6160-195</t>
  </si>
  <si>
    <t>Xiaoqingmang</t>
  </si>
  <si>
    <t>RM6160-200</t>
  </si>
  <si>
    <t>RM6160-170</t>
  </si>
  <si>
    <t>Huaidao11</t>
  </si>
  <si>
    <t>Aidazhong</t>
  </si>
  <si>
    <t>FirINL</t>
  </si>
  <si>
    <t>C418</t>
  </si>
  <si>
    <t>Hongbaodao</t>
  </si>
  <si>
    <t>Kendao20</t>
  </si>
  <si>
    <t>Shenlenuo</t>
  </si>
  <si>
    <t>Nannongjing1R</t>
  </si>
  <si>
    <t>Muzhan4</t>
  </si>
  <si>
    <t>Longdun105</t>
  </si>
  <si>
    <t>RM48-201</t>
  </si>
  <si>
    <t>RM7197-160</t>
  </si>
  <si>
    <t>RM6314-110</t>
  </si>
  <si>
    <t>RM6314-150</t>
  </si>
  <si>
    <t>RM1019-135</t>
  </si>
  <si>
    <t>RM1019-125</t>
  </si>
  <si>
    <t>RM506-120</t>
  </si>
  <si>
    <t>RM506-280</t>
  </si>
  <si>
    <t>RM506-115</t>
  </si>
  <si>
    <t>SecINL</t>
  </si>
  <si>
    <t>Kendao12</t>
  </si>
  <si>
    <t>Laolaihong</t>
  </si>
  <si>
    <t>Katena</t>
  </si>
  <si>
    <t>Jinguhuang</t>
  </si>
  <si>
    <t>Erheidao</t>
  </si>
  <si>
    <t>Longjing17</t>
  </si>
  <si>
    <t>Xiaoqingzhong</t>
  </si>
  <si>
    <t>Erlibie</t>
  </si>
  <si>
    <t>Yue23</t>
  </si>
  <si>
    <t>RM265-140</t>
  </si>
  <si>
    <t>RM265-120</t>
  </si>
  <si>
    <t>RM3471-195</t>
  </si>
  <si>
    <t>RM3471-180</t>
  </si>
  <si>
    <t>RM3471-155</t>
  </si>
  <si>
    <t>RM3471-140</t>
  </si>
  <si>
    <t>RM4835-155</t>
  </si>
  <si>
    <t>RM4835-245</t>
  </si>
  <si>
    <t>RM162-300</t>
  </si>
  <si>
    <t>RM162-315</t>
  </si>
  <si>
    <t>RM6215-160</t>
  </si>
  <si>
    <t>RM6215-145</t>
  </si>
  <si>
    <t>RM6215-165</t>
  </si>
  <si>
    <t>RM6215-150</t>
  </si>
  <si>
    <t>RM5349-150</t>
  </si>
  <si>
    <t>RM206-150</t>
  </si>
  <si>
    <t>RM206-195</t>
  </si>
  <si>
    <t>RM206-135</t>
  </si>
  <si>
    <t>ThirINL</t>
  </si>
  <si>
    <t>RM8095-200</t>
  </si>
  <si>
    <t>Jianongnuo2</t>
  </si>
  <si>
    <t>RM8095-190</t>
  </si>
  <si>
    <t>Longjing26</t>
  </si>
  <si>
    <t>RM263-135</t>
  </si>
  <si>
    <t>Zaijinjing</t>
  </si>
  <si>
    <t>RM263-185</t>
  </si>
  <si>
    <t>Cbao</t>
  </si>
  <si>
    <t>RM168-150</t>
  </si>
  <si>
    <t>RM6811-185</t>
  </si>
  <si>
    <t>RM6811-200</t>
  </si>
  <si>
    <t>RM6811-160</t>
  </si>
  <si>
    <t>RM6811-125</t>
  </si>
  <si>
    <t>RM6160-160</t>
  </si>
  <si>
    <t>Zhendao88</t>
  </si>
  <si>
    <t>RM5349-110</t>
  </si>
  <si>
    <t>ForINL</t>
  </si>
  <si>
    <t>Aijiaoluganhuang</t>
  </si>
  <si>
    <t>Yue6</t>
  </si>
  <si>
    <t>RM3453-140</t>
  </si>
  <si>
    <t>Longjing28</t>
  </si>
  <si>
    <t>RM3453-155</t>
  </si>
  <si>
    <t>Yue13</t>
  </si>
  <si>
    <t>RM5356-145</t>
  </si>
  <si>
    <t>Zhen6</t>
  </si>
  <si>
    <t>RM2126-135</t>
  </si>
  <si>
    <t>RM2126-130</t>
  </si>
  <si>
    <t>RM2126-140</t>
  </si>
  <si>
    <t>RM7579-85</t>
  </si>
  <si>
    <t>RM7579-80</t>
  </si>
  <si>
    <t>RM7579-90</t>
  </si>
  <si>
    <t>RM7579-100</t>
  </si>
  <si>
    <t>Huizao</t>
  </si>
  <si>
    <t>RM6811-145</t>
  </si>
  <si>
    <t>RM505-175</t>
  </si>
  <si>
    <t>RM505-160</t>
  </si>
  <si>
    <t>RM505-85</t>
  </si>
  <si>
    <t>Yue16</t>
  </si>
  <si>
    <t>Yue2</t>
  </si>
  <si>
    <t>RM309-170</t>
  </si>
  <si>
    <t>RM309-165</t>
  </si>
  <si>
    <t>FifINL</t>
  </si>
  <si>
    <t>RM212-80</t>
  </si>
  <si>
    <t>Maijieqing</t>
  </si>
  <si>
    <t>RM5356-140</t>
  </si>
  <si>
    <t>RM5356-130</t>
  </si>
  <si>
    <t>Cai1</t>
  </si>
  <si>
    <t>RM106-305</t>
  </si>
  <si>
    <t>Yangguang200</t>
  </si>
  <si>
    <t>RM106-170</t>
  </si>
  <si>
    <t>Yue34</t>
  </si>
  <si>
    <t>Longjing15</t>
  </si>
  <si>
    <t>RM282-135</t>
  </si>
  <si>
    <t>RM282-130</t>
  </si>
  <si>
    <t>Yue30</t>
  </si>
  <si>
    <t>RM282-125</t>
  </si>
  <si>
    <t>RM7579-95</t>
  </si>
  <si>
    <t>RM505-200</t>
  </si>
  <si>
    <t>Tiehanyishixing</t>
  </si>
  <si>
    <t>Carrier variety</t>
  </si>
  <si>
    <t>Ningjinghui286</t>
  </si>
  <si>
    <t>Haonuopie</t>
  </si>
  <si>
    <t>RM11-130</t>
  </si>
  <si>
    <t>RM11-135</t>
  </si>
  <si>
    <t>Qiaobinghuang</t>
  </si>
  <si>
    <t>RM1-003-145</t>
  </si>
  <si>
    <t>RM161-145</t>
  </si>
  <si>
    <t>RM161-195</t>
  </si>
  <si>
    <t>RM161-130</t>
  </si>
  <si>
    <t>Kunnong8</t>
  </si>
  <si>
    <t>RM305-215</t>
  </si>
  <si>
    <t>RM305-210</t>
  </si>
  <si>
    <t>RM562-255</t>
  </si>
  <si>
    <t>Si4139</t>
  </si>
  <si>
    <t>RM305-205</t>
  </si>
  <si>
    <t>RM562-270</t>
  </si>
  <si>
    <t>RM11-125</t>
  </si>
  <si>
    <t>RM562-205</t>
    <phoneticPr fontId="2" type="noConversion"/>
  </si>
  <si>
    <t>RM282-145</t>
  </si>
  <si>
    <t>Hongyin1012</t>
  </si>
  <si>
    <t>RM5340-150</t>
  </si>
  <si>
    <t>RM5340-205</t>
  </si>
  <si>
    <t>RM5340-140</t>
  </si>
  <si>
    <t>RM5340-155</t>
  </si>
  <si>
    <t>Zacaodao</t>
  </si>
  <si>
    <t>RM1-003-120</t>
  </si>
  <si>
    <t>RM282-150</t>
  </si>
  <si>
    <t>Qijiangqing</t>
  </si>
  <si>
    <t>RM6811-190</t>
  </si>
  <si>
    <t>Changzijingyedao</t>
  </si>
  <si>
    <t>Youmang429</t>
  </si>
  <si>
    <t>RM6811-155</t>
  </si>
  <si>
    <t>Wanheitouhong</t>
  </si>
  <si>
    <t>RM1332-115</t>
  </si>
  <si>
    <t>RM1332-100</t>
  </si>
  <si>
    <t>Shengtangqing</t>
  </si>
  <si>
    <t>RM1332-120</t>
  </si>
  <si>
    <t>Yuedao72</t>
  </si>
  <si>
    <t>RM489-300</t>
  </si>
  <si>
    <t>E1</t>
    <phoneticPr fontId="2" type="noConversion"/>
  </si>
  <si>
    <t>E2</t>
    <phoneticPr fontId="2" type="noConversion"/>
  </si>
  <si>
    <t>Suplementary Table 4  phenotypic effect of top two positive elite  alleles significantly associated with the 8 traits and their carrier varieties</t>
    <phoneticPr fontId="2" type="noConversion"/>
  </si>
  <si>
    <t>Baodao</t>
    <phoneticPr fontId="2" type="noConversion"/>
  </si>
  <si>
    <t>Phenotypic effect values</t>
    <phoneticPr fontId="2" type="noConversion"/>
  </si>
  <si>
    <t xml:space="preserve">Trait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</si>
</sst>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1" fillId="0" borderId="0" xfId="0" applyFont="1" applyFill="1" applyBorder="1"/>
    <xf numFmtId="0" fontId="3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3" fillId="0" borderId="0" xfId="0" applyNumberFormat="1" applyFont="1" applyFill="1" applyBorder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2" fontId="1" fillId="0" borderId="0" xfId="0" applyNumberFormat="1" applyFont="1" applyFill="1"/>
    <xf numFmtId="0" fontId="1" fillId="0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tabSelected="1" workbookViewId="0">
      <selection activeCell="M16" sqref="M16"/>
    </sheetView>
  </sheetViews>
  <sheetFormatPr defaultColWidth="8.875" defaultRowHeight="15.75" x14ac:dyDescent="0.25"/>
  <cols>
    <col min="1" max="1" width="22" style="1" customWidth="1"/>
    <col min="2" max="2" width="18.25" style="1" customWidth="1"/>
    <col min="3" max="3" width="15.125" style="1" customWidth="1"/>
    <col min="4" max="4" width="11.625" style="1" customWidth="1"/>
    <col min="5" max="5" width="11.875" style="1" customWidth="1"/>
    <col min="6" max="6" width="17.875" style="1" customWidth="1"/>
    <col min="7" max="7" width="14.5" style="1" customWidth="1"/>
    <col min="8" max="8" width="15.75" style="1" customWidth="1"/>
    <col min="9" max="9" width="15.625" style="1" customWidth="1"/>
    <col min="10" max="10" width="14.625" style="1" customWidth="1"/>
    <col min="11" max="11" width="18.125" style="1" customWidth="1"/>
    <col min="12" max="12" width="17.125" style="1" customWidth="1"/>
    <col min="13" max="13" width="16.5" style="1" customWidth="1"/>
    <col min="14" max="16384" width="8.875" style="1"/>
  </cols>
  <sheetData>
    <row r="1" spans="1:18" x14ac:dyDescent="0.25">
      <c r="A1" s="1" t="s">
        <v>241</v>
      </c>
    </row>
    <row r="3" spans="1:18" x14ac:dyDescent="0.25">
      <c r="A3" s="24" t="s">
        <v>244</v>
      </c>
      <c r="B3" s="24" t="s">
        <v>0</v>
      </c>
      <c r="C3" s="22" t="s">
        <v>243</v>
      </c>
      <c r="D3" s="23"/>
      <c r="E3" s="24" t="s">
        <v>1</v>
      </c>
      <c r="F3" s="26" t="s">
        <v>199</v>
      </c>
      <c r="G3" s="24" t="s">
        <v>0</v>
      </c>
      <c r="H3" s="22" t="s">
        <v>243</v>
      </c>
      <c r="I3" s="23"/>
      <c r="J3" s="24" t="s">
        <v>1</v>
      </c>
      <c r="K3" s="26" t="s">
        <v>199</v>
      </c>
    </row>
    <row r="4" spans="1:18" x14ac:dyDescent="0.25">
      <c r="A4" s="25"/>
      <c r="B4" s="25"/>
      <c r="C4" s="2" t="s">
        <v>239</v>
      </c>
      <c r="D4" s="2" t="s">
        <v>240</v>
      </c>
      <c r="E4" s="25"/>
      <c r="F4" s="27"/>
      <c r="G4" s="25"/>
      <c r="H4" s="2" t="s">
        <v>239</v>
      </c>
      <c r="I4" s="2" t="s">
        <v>240</v>
      </c>
      <c r="J4" s="25"/>
      <c r="K4" s="27"/>
    </row>
    <row r="5" spans="1:18" x14ac:dyDescent="0.25">
      <c r="A5" s="3" t="s">
        <v>2</v>
      </c>
      <c r="B5" s="3" t="s">
        <v>3</v>
      </c>
      <c r="C5" s="4">
        <v>-0.68117204398772302</v>
      </c>
      <c r="D5" s="4">
        <v>-0.67333957061181404</v>
      </c>
      <c r="E5" s="4">
        <v>-0.67725580729976853</v>
      </c>
      <c r="F5" s="3" t="s">
        <v>4</v>
      </c>
      <c r="G5" s="3" t="s">
        <v>19</v>
      </c>
      <c r="H5" s="4">
        <v>2.2730401247534902</v>
      </c>
      <c r="I5" s="4">
        <v>2.2200621446311102</v>
      </c>
      <c r="J5" s="4">
        <v>2.2465511346923002</v>
      </c>
      <c r="K5" s="3" t="s">
        <v>6</v>
      </c>
      <c r="L5" s="5"/>
      <c r="M5" s="5"/>
      <c r="N5" s="5"/>
      <c r="O5" s="5"/>
      <c r="P5" s="5"/>
      <c r="Q5" s="5"/>
      <c r="R5" s="5"/>
    </row>
    <row r="6" spans="1:18" x14ac:dyDescent="0.25">
      <c r="A6" s="3"/>
      <c r="B6" s="3" t="s">
        <v>5</v>
      </c>
      <c r="C6" s="4">
        <v>-1.86020580224712</v>
      </c>
      <c r="D6" s="4">
        <v>-1.86061307012213</v>
      </c>
      <c r="E6" s="4">
        <v>-1.8604094361846251</v>
      </c>
      <c r="F6" s="3" t="s">
        <v>6</v>
      </c>
      <c r="G6" s="6" t="s">
        <v>218</v>
      </c>
      <c r="H6" s="7">
        <v>-1.83835990562665</v>
      </c>
      <c r="I6" s="7">
        <v>-1.82674233216559</v>
      </c>
      <c r="J6" s="4">
        <f>AVERAGE(H6:I6)</f>
        <v>-1.8325511188961201</v>
      </c>
      <c r="K6" s="3" t="s">
        <v>219</v>
      </c>
      <c r="L6" s="5"/>
      <c r="M6" s="5"/>
      <c r="N6" s="5"/>
      <c r="O6" s="5"/>
      <c r="P6" s="5"/>
      <c r="Q6" s="5"/>
      <c r="R6" s="5"/>
    </row>
    <row r="7" spans="1:18" x14ac:dyDescent="0.25">
      <c r="A7" s="3"/>
      <c r="B7" s="3" t="s">
        <v>220</v>
      </c>
      <c r="C7" s="4">
        <v>0.92422558922558995</v>
      </c>
      <c r="D7" s="4">
        <v>1.1288362794612701</v>
      </c>
      <c r="E7" s="4">
        <f>AVERAGE(C7:D7)</f>
        <v>1.0265309343434299</v>
      </c>
      <c r="F7" s="3" t="s">
        <v>7</v>
      </c>
      <c r="G7" s="8" t="s">
        <v>226</v>
      </c>
      <c r="H7" s="9">
        <v>1.53673733514113</v>
      </c>
      <c r="I7" s="9">
        <v>1.9249901392826301</v>
      </c>
      <c r="J7" s="10">
        <f>AVERAGE(H7:I7)</f>
        <v>1.73086373721188</v>
      </c>
      <c r="K7" s="8" t="s">
        <v>4</v>
      </c>
      <c r="L7" s="5"/>
      <c r="M7" s="5"/>
      <c r="N7" s="5"/>
      <c r="O7" s="5"/>
      <c r="P7" s="5"/>
      <c r="Q7" s="5"/>
      <c r="R7" s="5"/>
    </row>
    <row r="8" spans="1:18" x14ac:dyDescent="0.25">
      <c r="A8" s="3"/>
      <c r="B8" s="3" t="s">
        <v>221</v>
      </c>
      <c r="C8" s="4">
        <v>1.31313008130081</v>
      </c>
      <c r="D8" s="4">
        <v>1.25583163956638</v>
      </c>
      <c r="E8" s="4">
        <f>AVERAGE(C8:D8)</f>
        <v>1.2844808604335949</v>
      </c>
      <c r="F8" s="3" t="s">
        <v>8</v>
      </c>
      <c r="G8" s="8" t="s">
        <v>195</v>
      </c>
      <c r="H8" s="9">
        <v>2.21841191066998</v>
      </c>
      <c r="I8" s="9">
        <v>3.2084491315136399</v>
      </c>
      <c r="J8" s="10">
        <f>AVERAGE(H8:I8)</f>
        <v>2.7134305210918099</v>
      </c>
      <c r="K8" s="11" t="s">
        <v>7</v>
      </c>
      <c r="L8" s="5"/>
      <c r="M8" s="5"/>
      <c r="N8" s="5"/>
      <c r="O8" s="5"/>
      <c r="P8" s="5"/>
      <c r="Q8" s="5"/>
      <c r="R8" s="5"/>
    </row>
    <row r="9" spans="1:18" x14ac:dyDescent="0.25">
      <c r="A9" s="3"/>
      <c r="B9" s="3" t="s">
        <v>222</v>
      </c>
      <c r="C9" s="4">
        <v>4.9262292578641897</v>
      </c>
      <c r="D9" s="4">
        <v>3.29973277002953</v>
      </c>
      <c r="E9" s="4">
        <f>AVERAGE(C9:D9)</f>
        <v>4.1129810139468601</v>
      </c>
      <c r="F9" s="3" t="s">
        <v>219</v>
      </c>
      <c r="G9" s="3" t="s">
        <v>205</v>
      </c>
      <c r="H9" s="4">
        <v>2.01279666557698</v>
      </c>
      <c r="I9" s="4">
        <v>2.4300000000000002</v>
      </c>
      <c r="J9" s="4">
        <f>AVERAGE(H9:I9)</f>
        <v>2.2213983327884899</v>
      </c>
      <c r="K9" s="3" t="s">
        <v>17</v>
      </c>
      <c r="L9" s="5"/>
      <c r="M9" s="5"/>
      <c r="N9" s="5"/>
      <c r="O9" s="5"/>
      <c r="P9" s="5"/>
      <c r="Q9" s="5"/>
      <c r="R9" s="5"/>
    </row>
    <row r="10" spans="1:18" x14ac:dyDescent="0.25">
      <c r="A10" s="3"/>
      <c r="B10" s="6" t="s">
        <v>223</v>
      </c>
      <c r="C10" s="7">
        <v>-1.00152269143158</v>
      </c>
      <c r="D10" s="4">
        <v>-1.9121361485894499</v>
      </c>
      <c r="E10" s="4">
        <f>AVERAGE(C10:D10)</f>
        <v>-1.456829420010515</v>
      </c>
      <c r="F10" s="3" t="s">
        <v>224</v>
      </c>
      <c r="G10" s="3" t="s">
        <v>225</v>
      </c>
      <c r="H10" s="4">
        <v>0.79454311454311544</v>
      </c>
      <c r="I10" s="4">
        <v>-0.63390926640926892</v>
      </c>
      <c r="J10" s="4">
        <f>AVERAGE(H10:I10)</f>
        <v>8.0316924066923256E-2</v>
      </c>
      <c r="K10" s="3" t="s">
        <v>7</v>
      </c>
      <c r="L10" s="12"/>
      <c r="M10" s="5"/>
      <c r="N10" s="5"/>
      <c r="O10" s="5"/>
      <c r="P10" s="5"/>
      <c r="Q10" s="5"/>
      <c r="R10" s="5"/>
    </row>
    <row r="11" spans="1:18" x14ac:dyDescent="0.25">
      <c r="A11" s="3"/>
      <c r="B11" s="3" t="s">
        <v>9</v>
      </c>
      <c r="C11" s="4">
        <v>-0.18994256550279101</v>
      </c>
      <c r="D11" s="4">
        <v>-0.19684145798706401</v>
      </c>
      <c r="E11" s="4">
        <v>-0.19339201174492751</v>
      </c>
      <c r="F11" s="3" t="s">
        <v>6</v>
      </c>
      <c r="G11" s="3" t="s">
        <v>23</v>
      </c>
      <c r="H11" s="4">
        <v>-0.92622572315169804</v>
      </c>
      <c r="I11" s="4">
        <v>-0.91035867506109702</v>
      </c>
      <c r="J11" s="4">
        <v>-0.91829219910639748</v>
      </c>
      <c r="K11" s="3" t="s">
        <v>14</v>
      </c>
      <c r="L11" s="5"/>
      <c r="M11" s="5"/>
      <c r="N11" s="5"/>
      <c r="O11" s="5"/>
      <c r="P11" s="5"/>
      <c r="Q11" s="5"/>
      <c r="R11" s="5"/>
    </row>
    <row r="12" spans="1:18" x14ac:dyDescent="0.25">
      <c r="A12" s="3"/>
      <c r="B12" s="3" t="s">
        <v>10</v>
      </c>
      <c r="C12" s="4">
        <v>-0.147763195784329</v>
      </c>
      <c r="D12" s="4">
        <v>-0.15128935385051001</v>
      </c>
      <c r="E12" s="4">
        <v>-0.14952627481741951</v>
      </c>
      <c r="F12" s="3" t="s">
        <v>11</v>
      </c>
      <c r="G12" s="3" t="s">
        <v>24</v>
      </c>
      <c r="H12" s="4">
        <v>0.78375620520525602</v>
      </c>
      <c r="I12" s="4">
        <v>0.75891262874375198</v>
      </c>
      <c r="J12" s="4">
        <v>0.771334416974504</v>
      </c>
      <c r="K12" s="3" t="s">
        <v>242</v>
      </c>
      <c r="L12" s="5"/>
      <c r="M12" s="5"/>
      <c r="N12" s="13"/>
      <c r="O12" s="13"/>
      <c r="P12" s="13"/>
      <c r="Q12" s="5"/>
      <c r="R12" s="5"/>
    </row>
    <row r="13" spans="1:18" x14ac:dyDescent="0.25">
      <c r="A13" s="3"/>
      <c r="B13" s="3" t="s">
        <v>12</v>
      </c>
      <c r="C13" s="4">
        <v>1.2996031859155399</v>
      </c>
      <c r="D13" s="4">
        <v>1.28565890147323</v>
      </c>
      <c r="E13" s="4">
        <v>1.2926310436943851</v>
      </c>
      <c r="F13" s="3" t="s">
        <v>6</v>
      </c>
      <c r="G13" s="3" t="s">
        <v>25</v>
      </c>
      <c r="H13" s="4">
        <v>0.307854623090216</v>
      </c>
      <c r="I13" s="4">
        <v>0.29164248947022298</v>
      </c>
      <c r="J13" s="4">
        <v>0.29974855628021946</v>
      </c>
      <c r="K13" s="3" t="s">
        <v>17</v>
      </c>
      <c r="L13" s="5"/>
      <c r="M13" s="5"/>
      <c r="N13" s="13"/>
      <c r="O13" s="13"/>
      <c r="P13" s="13"/>
      <c r="Q13" s="5"/>
      <c r="R13" s="5"/>
    </row>
    <row r="14" spans="1:18" x14ac:dyDescent="0.25">
      <c r="A14" s="3"/>
      <c r="B14" s="3" t="s">
        <v>13</v>
      </c>
      <c r="C14" s="4">
        <v>1.66303963905361</v>
      </c>
      <c r="D14" s="4">
        <v>1.6449245213624499</v>
      </c>
      <c r="E14" s="4">
        <v>1.6539820802080301</v>
      </c>
      <c r="F14" s="3" t="s">
        <v>14</v>
      </c>
      <c r="G14" s="3" t="s">
        <v>26</v>
      </c>
      <c r="H14" s="4">
        <v>0.43380347540880498</v>
      </c>
      <c r="I14" s="4">
        <v>0.41690948235015701</v>
      </c>
      <c r="J14" s="4">
        <v>0.42535647887948103</v>
      </c>
      <c r="K14" s="3" t="s">
        <v>7</v>
      </c>
      <c r="L14" s="5"/>
      <c r="M14" s="5"/>
      <c r="N14" s="13"/>
      <c r="O14" s="13"/>
      <c r="P14" s="13"/>
      <c r="Q14" s="5"/>
      <c r="R14" s="5"/>
    </row>
    <row r="15" spans="1:18" x14ac:dyDescent="0.25">
      <c r="A15" s="3"/>
      <c r="B15" s="3" t="s">
        <v>15</v>
      </c>
      <c r="C15" s="4">
        <v>0.72351639719507599</v>
      </c>
      <c r="D15" s="4">
        <v>0.67328856390562497</v>
      </c>
      <c r="E15" s="4">
        <v>0.69840248055035048</v>
      </c>
      <c r="F15" s="3" t="s">
        <v>4</v>
      </c>
      <c r="G15" s="3" t="s">
        <v>27</v>
      </c>
      <c r="H15" s="4">
        <v>0.30068414387155301</v>
      </c>
      <c r="I15" s="4">
        <v>0.285438617420253</v>
      </c>
      <c r="J15" s="4">
        <v>0.29306138064590304</v>
      </c>
      <c r="K15" s="3" t="s">
        <v>4</v>
      </c>
      <c r="L15" s="5"/>
      <c r="M15" s="5"/>
      <c r="N15" s="13"/>
      <c r="O15" s="13"/>
      <c r="P15" s="13"/>
      <c r="Q15" s="5"/>
      <c r="R15" s="5"/>
    </row>
    <row r="16" spans="1:18" x14ac:dyDescent="0.25">
      <c r="A16" s="3"/>
      <c r="B16" s="3" t="s">
        <v>16</v>
      </c>
      <c r="C16" s="4">
        <v>0.71189257417042195</v>
      </c>
      <c r="D16" s="4">
        <v>0.658770117275434</v>
      </c>
      <c r="E16" s="4">
        <v>0.68533134572292798</v>
      </c>
      <c r="F16" s="3" t="s">
        <v>17</v>
      </c>
      <c r="G16" s="3" t="s">
        <v>28</v>
      </c>
      <c r="H16" s="4">
        <v>-0.282124363155278</v>
      </c>
      <c r="I16" s="4">
        <v>-0.30441996311450698</v>
      </c>
      <c r="J16" s="4">
        <v>-0.29327216313489246</v>
      </c>
      <c r="K16" s="3" t="s">
        <v>17</v>
      </c>
      <c r="L16" s="5"/>
      <c r="M16" s="5"/>
      <c r="N16" s="13"/>
      <c r="O16" s="13"/>
      <c r="P16" s="13"/>
      <c r="Q16" s="5"/>
      <c r="R16" s="5"/>
    </row>
    <row r="17" spans="1:18" x14ac:dyDescent="0.25">
      <c r="A17" s="3"/>
      <c r="B17" s="3" t="s">
        <v>18</v>
      </c>
      <c r="C17" s="4">
        <v>3.0366601660263699</v>
      </c>
      <c r="D17" s="4">
        <v>2.9974258130292601</v>
      </c>
      <c r="E17" s="4">
        <v>3.0170429895278152</v>
      </c>
      <c r="F17" s="3" t="s">
        <v>7</v>
      </c>
      <c r="G17" s="3"/>
      <c r="H17" s="3"/>
      <c r="I17" s="3"/>
      <c r="J17" s="3"/>
      <c r="K17" s="3"/>
      <c r="L17" s="5"/>
      <c r="M17" s="12"/>
      <c r="N17" s="14"/>
      <c r="O17" s="13"/>
      <c r="P17" s="13"/>
      <c r="Q17" s="5"/>
      <c r="R17" s="5"/>
    </row>
    <row r="18" spans="1:18" x14ac:dyDescent="0.25">
      <c r="A18" s="15" t="s">
        <v>29</v>
      </c>
      <c r="B18" s="15" t="s">
        <v>30</v>
      </c>
      <c r="C18" s="16">
        <v>-1.2222146521495501</v>
      </c>
      <c r="D18" s="16">
        <v>-1.21213810982152</v>
      </c>
      <c r="E18" s="16">
        <v>-1.2171763809855349</v>
      </c>
      <c r="F18" s="15" t="s">
        <v>31</v>
      </c>
      <c r="G18" s="15" t="s">
        <v>47</v>
      </c>
      <c r="H18" s="16">
        <v>-0.52727129440188303</v>
      </c>
      <c r="I18" s="16">
        <v>-0.52477254627207603</v>
      </c>
      <c r="J18" s="16">
        <v>-0.52602192033697959</v>
      </c>
      <c r="K18" s="15" t="s">
        <v>31</v>
      </c>
      <c r="L18" s="5"/>
      <c r="M18" s="5"/>
      <c r="N18" s="5"/>
      <c r="O18" s="5"/>
      <c r="P18" s="5"/>
      <c r="Q18" s="5"/>
      <c r="R18" s="5"/>
    </row>
    <row r="19" spans="1:18" x14ac:dyDescent="0.25">
      <c r="A19" s="3"/>
      <c r="B19" s="3" t="s">
        <v>32</v>
      </c>
      <c r="C19" s="4">
        <v>-1.1503053878351099</v>
      </c>
      <c r="D19" s="4">
        <v>-1.14068481273939</v>
      </c>
      <c r="E19" s="4">
        <v>-1.14549510028725</v>
      </c>
      <c r="F19" s="3" t="s">
        <v>33</v>
      </c>
      <c r="G19" s="3" t="s">
        <v>210</v>
      </c>
      <c r="H19" s="4">
        <v>0.31713625866050899</v>
      </c>
      <c r="I19" s="4">
        <v>0.402910652424944</v>
      </c>
      <c r="J19" s="4">
        <f>AVERAGE(H19:I19)</f>
        <v>0.36002345554272652</v>
      </c>
      <c r="K19" s="3" t="s">
        <v>200</v>
      </c>
      <c r="L19" s="5"/>
      <c r="M19" s="5"/>
      <c r="N19" s="5"/>
      <c r="O19" s="5"/>
      <c r="P19" s="5"/>
      <c r="Q19" s="5"/>
      <c r="R19" s="5"/>
    </row>
    <row r="20" spans="1:18" x14ac:dyDescent="0.25">
      <c r="A20" s="3"/>
      <c r="B20" s="3" t="s">
        <v>34</v>
      </c>
      <c r="C20" s="4">
        <v>0.206813023919872</v>
      </c>
      <c r="D20" s="4">
        <v>0.203040650915291</v>
      </c>
      <c r="E20" s="4">
        <v>0.2049268374175815</v>
      </c>
      <c r="F20" s="3" t="s">
        <v>35</v>
      </c>
      <c r="G20" s="3" t="s">
        <v>211</v>
      </c>
      <c r="H20" s="4">
        <v>0.26818585773093501</v>
      </c>
      <c r="I20" s="4">
        <v>0.12692417189244001</v>
      </c>
      <c r="J20" s="4">
        <f>AVERAGE(H20:I20)</f>
        <v>0.19755501481168752</v>
      </c>
      <c r="K20" s="3" t="s">
        <v>4</v>
      </c>
      <c r="L20" s="5"/>
      <c r="M20" s="5"/>
      <c r="N20" s="5"/>
      <c r="O20" s="5"/>
      <c r="P20" s="5"/>
      <c r="Q20" s="5"/>
      <c r="R20" s="5"/>
    </row>
    <row r="21" spans="1:18" x14ac:dyDescent="0.25">
      <c r="A21" s="3"/>
      <c r="B21" s="3" t="s">
        <v>36</v>
      </c>
      <c r="C21" s="4">
        <v>-0.92020049374225399</v>
      </c>
      <c r="D21" s="4">
        <v>-0.91940173611864995</v>
      </c>
      <c r="E21" s="4">
        <v>-0.91980111493045191</v>
      </c>
      <c r="F21" s="3" t="s">
        <v>37</v>
      </c>
      <c r="G21" s="3" t="s">
        <v>214</v>
      </c>
      <c r="H21" s="4">
        <v>-0.296856672739023</v>
      </c>
      <c r="I21" s="4">
        <v>-0.32491508491508297</v>
      </c>
      <c r="J21" s="4">
        <f>AVERAGE(H21:I21)</f>
        <v>-0.31088587882705299</v>
      </c>
      <c r="K21" s="3" t="s">
        <v>95</v>
      </c>
      <c r="L21" s="5"/>
      <c r="M21" s="5"/>
      <c r="N21" s="5"/>
      <c r="O21" s="5"/>
      <c r="P21" s="5"/>
      <c r="Q21" s="5"/>
      <c r="R21" s="5"/>
    </row>
    <row r="22" spans="1:18" x14ac:dyDescent="0.25">
      <c r="A22" s="3"/>
      <c r="B22" s="3" t="s">
        <v>38</v>
      </c>
      <c r="C22" s="4">
        <v>-0.22207377463717101</v>
      </c>
      <c r="D22" s="4">
        <v>-0.223297720564023</v>
      </c>
      <c r="E22" s="4">
        <v>-0.22268574760059701</v>
      </c>
      <c r="F22" s="3" t="s">
        <v>31</v>
      </c>
      <c r="G22" s="3" t="s">
        <v>49</v>
      </c>
      <c r="H22" s="4">
        <v>-0.90594648628186503</v>
      </c>
      <c r="I22" s="4">
        <v>-0.89129936869316295</v>
      </c>
      <c r="J22" s="4">
        <v>-0.89862292748751393</v>
      </c>
      <c r="K22" s="3" t="s">
        <v>33</v>
      </c>
      <c r="L22" s="5"/>
      <c r="M22" s="11"/>
      <c r="N22" s="5"/>
      <c r="O22" s="5"/>
      <c r="P22" s="5"/>
      <c r="Q22" s="5"/>
      <c r="R22" s="5"/>
    </row>
    <row r="23" spans="1:18" x14ac:dyDescent="0.25">
      <c r="A23" s="3"/>
      <c r="B23" s="3" t="s">
        <v>39</v>
      </c>
      <c r="C23" s="4">
        <v>0.187219288686993</v>
      </c>
      <c r="D23" s="4">
        <v>0.19583624286879001</v>
      </c>
      <c r="E23" s="4">
        <v>0.19152776577789149</v>
      </c>
      <c r="F23" s="3" t="s">
        <v>40</v>
      </c>
      <c r="G23" s="3" t="s">
        <v>50</v>
      </c>
      <c r="H23" s="4">
        <v>-0.78101853401403099</v>
      </c>
      <c r="I23" s="4">
        <v>-0.77470516301131198</v>
      </c>
      <c r="J23" s="4">
        <v>-0.77786184851267148</v>
      </c>
      <c r="K23" s="3" t="s">
        <v>51</v>
      </c>
      <c r="L23" s="5"/>
      <c r="M23" s="11"/>
      <c r="N23" s="5"/>
      <c r="O23" s="5"/>
      <c r="P23" s="5"/>
      <c r="Q23" s="5"/>
      <c r="R23" s="5"/>
    </row>
    <row r="24" spans="1:18" x14ac:dyDescent="0.25">
      <c r="A24" s="3"/>
      <c r="B24" s="3" t="s">
        <v>41</v>
      </c>
      <c r="C24" s="4">
        <v>0.24833627480582601</v>
      </c>
      <c r="D24" s="4">
        <v>0.25282267604192699</v>
      </c>
      <c r="E24" s="4">
        <v>0.25057947542387649</v>
      </c>
      <c r="F24" s="3" t="s">
        <v>42</v>
      </c>
      <c r="G24" s="3" t="s">
        <v>217</v>
      </c>
      <c r="H24" s="4">
        <v>0.46666666666700002</v>
      </c>
      <c r="I24" s="4">
        <v>0.3755555555558</v>
      </c>
      <c r="J24" s="4">
        <f t="shared" ref="J24:J26" si="0">AVERAGE(H24:I24)</f>
        <v>0.42111111111139998</v>
      </c>
      <c r="K24" s="3" t="s">
        <v>93</v>
      </c>
      <c r="L24" s="5"/>
      <c r="M24" s="11"/>
      <c r="N24" s="5"/>
      <c r="O24" s="5"/>
      <c r="P24" s="5"/>
      <c r="Q24" s="5"/>
      <c r="R24" s="5"/>
    </row>
    <row r="25" spans="1:18" x14ac:dyDescent="0.25">
      <c r="A25" s="3"/>
      <c r="B25" s="3" t="s">
        <v>202</v>
      </c>
      <c r="C25" s="4">
        <v>-0.30880483966161609</v>
      </c>
      <c r="D25" s="4">
        <v>-0.33191324021247404</v>
      </c>
      <c r="E25" s="4">
        <f t="shared" ref="E25:E34" si="1">AVERAGE(C25:D25)</f>
        <v>-0.32035903993704506</v>
      </c>
      <c r="F25" s="3" t="s">
        <v>118</v>
      </c>
      <c r="G25" s="3" t="s">
        <v>212</v>
      </c>
      <c r="H25" s="4">
        <v>-0.68737811484290001</v>
      </c>
      <c r="I25" s="4">
        <v>-0.83288732394366161</v>
      </c>
      <c r="J25" s="4">
        <f t="shared" si="0"/>
        <v>-0.76013271939328075</v>
      </c>
      <c r="K25" s="3" t="s">
        <v>213</v>
      </c>
      <c r="L25" s="5"/>
      <c r="M25" s="11"/>
      <c r="N25" s="5"/>
      <c r="O25" s="5"/>
      <c r="P25" s="5"/>
      <c r="Q25" s="5"/>
      <c r="R25" s="5"/>
    </row>
    <row r="26" spans="1:18" x14ac:dyDescent="0.25">
      <c r="A26" s="3"/>
      <c r="B26" s="3" t="s">
        <v>203</v>
      </c>
      <c r="C26" s="4">
        <v>-0.28892186707255174</v>
      </c>
      <c r="D26" s="4">
        <v>-0.30205225773719047</v>
      </c>
      <c r="E26" s="4">
        <f t="shared" si="1"/>
        <v>-0.2954870624048711</v>
      </c>
      <c r="F26" s="3" t="s">
        <v>201</v>
      </c>
      <c r="G26" s="3" t="s">
        <v>215</v>
      </c>
      <c r="H26" s="4">
        <v>-0.88320741758237997</v>
      </c>
      <c r="I26" s="4">
        <v>-0.76843112244898004</v>
      </c>
      <c r="J26" s="4">
        <f t="shared" si="0"/>
        <v>-0.82581927001568001</v>
      </c>
      <c r="K26" s="3" t="s">
        <v>204</v>
      </c>
      <c r="L26" s="5"/>
      <c r="M26" s="11"/>
      <c r="N26" s="5"/>
      <c r="O26" s="5"/>
      <c r="P26" s="5"/>
      <c r="Q26" s="5"/>
      <c r="R26" s="5"/>
    </row>
    <row r="27" spans="1:18" x14ac:dyDescent="0.25">
      <c r="A27" s="3"/>
      <c r="B27" s="11" t="s">
        <v>216</v>
      </c>
      <c r="C27" s="10">
        <v>0.27200152918189247</v>
      </c>
      <c r="D27" s="10">
        <v>0.31021918273724225</v>
      </c>
      <c r="E27" s="10">
        <f t="shared" si="1"/>
        <v>0.29111035595956736</v>
      </c>
      <c r="F27" s="11" t="s">
        <v>95</v>
      </c>
      <c r="G27" s="3" t="s">
        <v>52</v>
      </c>
      <c r="H27" s="4">
        <v>-9.1114071987975595E-2</v>
      </c>
      <c r="I27" s="4">
        <v>-0.126905998086734</v>
      </c>
      <c r="J27" s="4">
        <v>-0.10901003503735479</v>
      </c>
      <c r="K27" s="3" t="s">
        <v>43</v>
      </c>
      <c r="L27" s="5"/>
      <c r="M27" s="11"/>
      <c r="N27" s="5"/>
      <c r="O27" s="5"/>
      <c r="P27" s="5"/>
      <c r="Q27" s="5"/>
      <c r="R27" s="5"/>
    </row>
    <row r="28" spans="1:18" x14ac:dyDescent="0.25">
      <c r="A28" s="3"/>
      <c r="B28" s="3" t="s">
        <v>206</v>
      </c>
      <c r="C28" s="4">
        <v>1.6803686635944699</v>
      </c>
      <c r="D28" s="4">
        <v>1.5085889943074</v>
      </c>
      <c r="E28" s="4">
        <f t="shared" si="1"/>
        <v>1.5944788289509351</v>
      </c>
      <c r="F28" s="3" t="s">
        <v>92</v>
      </c>
      <c r="G28" s="3" t="s">
        <v>53</v>
      </c>
      <c r="H28" s="4">
        <v>0.27222853305117201</v>
      </c>
      <c r="I28" s="4">
        <v>0.23376852921027999</v>
      </c>
      <c r="J28" s="4">
        <v>0.25299853113072601</v>
      </c>
      <c r="K28" s="3" t="s">
        <v>33</v>
      </c>
      <c r="L28" s="5"/>
      <c r="M28" s="11"/>
      <c r="N28" s="5"/>
      <c r="O28" s="5"/>
      <c r="P28" s="5"/>
      <c r="Q28" s="5"/>
      <c r="R28" s="5"/>
    </row>
    <row r="29" spans="1:18" x14ac:dyDescent="0.25">
      <c r="A29" s="3"/>
      <c r="B29" s="3" t="s">
        <v>207</v>
      </c>
      <c r="C29" s="4">
        <v>0.93603500761035296</v>
      </c>
      <c r="D29" s="4">
        <v>0.92330328930328898</v>
      </c>
      <c r="E29" s="4">
        <f t="shared" si="1"/>
        <v>0.92966914845682092</v>
      </c>
      <c r="F29" s="3" t="s">
        <v>61</v>
      </c>
      <c r="G29" s="11" t="s">
        <v>54</v>
      </c>
      <c r="H29" s="10">
        <v>0.96127006729415498</v>
      </c>
      <c r="I29" s="10">
        <v>0.93264777591192705</v>
      </c>
      <c r="J29" s="10">
        <v>0.94695892160304096</v>
      </c>
      <c r="K29" s="11" t="s">
        <v>40</v>
      </c>
      <c r="L29" s="5"/>
      <c r="M29" s="5"/>
      <c r="N29" s="5"/>
      <c r="O29" s="5"/>
      <c r="P29" s="5"/>
      <c r="Q29" s="5"/>
      <c r="R29" s="5"/>
    </row>
    <row r="30" spans="1:18" x14ac:dyDescent="0.25">
      <c r="A30" s="19"/>
      <c r="B30" s="19" t="s">
        <v>208</v>
      </c>
      <c r="C30" s="20">
        <v>-11.940399999999901</v>
      </c>
      <c r="D30" s="20">
        <v>-11.991029478458</v>
      </c>
      <c r="E30" s="20">
        <f t="shared" si="1"/>
        <v>-11.96571473922895</v>
      </c>
      <c r="F30" s="19" t="s">
        <v>209</v>
      </c>
      <c r="G30" s="19" t="s">
        <v>76</v>
      </c>
      <c r="H30" s="20">
        <v>-1.46150440848665</v>
      </c>
      <c r="I30" s="20">
        <v>-1.1841717944194201</v>
      </c>
      <c r="J30" s="20">
        <v>-1.322838101453035</v>
      </c>
      <c r="K30" s="19" t="s">
        <v>77</v>
      </c>
    </row>
    <row r="31" spans="1:18" x14ac:dyDescent="0.25">
      <c r="A31" s="11" t="s">
        <v>55</v>
      </c>
      <c r="B31" s="3" t="s">
        <v>173</v>
      </c>
      <c r="C31" s="4">
        <v>12.538986078037</v>
      </c>
      <c r="D31" s="4">
        <v>11.237891555229</v>
      </c>
      <c r="E31" s="4">
        <f t="shared" si="1"/>
        <v>11.888438816633</v>
      </c>
      <c r="F31" s="3" t="s">
        <v>227</v>
      </c>
      <c r="G31" s="11" t="s">
        <v>78</v>
      </c>
      <c r="H31" s="10">
        <v>-1.1498474667104801</v>
      </c>
      <c r="I31" s="10">
        <v>-1.2042169929247399</v>
      </c>
      <c r="J31" s="10">
        <v>-1.1770322298176099</v>
      </c>
      <c r="K31" s="11" t="s">
        <v>11</v>
      </c>
    </row>
    <row r="32" spans="1:18" x14ac:dyDescent="0.25">
      <c r="B32" s="3" t="s">
        <v>228</v>
      </c>
      <c r="C32" s="4">
        <v>7.1460858585890001</v>
      </c>
      <c r="D32" s="4">
        <v>6.8880892255888</v>
      </c>
      <c r="E32" s="4">
        <f t="shared" si="1"/>
        <v>7.0170875420889001</v>
      </c>
      <c r="F32" s="3" t="s">
        <v>229</v>
      </c>
      <c r="G32" s="3" t="s">
        <v>79</v>
      </c>
      <c r="H32" s="4">
        <v>-0.12496036823857801</v>
      </c>
      <c r="I32" s="4">
        <v>-0.22074711235043401</v>
      </c>
      <c r="J32" s="4">
        <v>-0.17285374029450601</v>
      </c>
      <c r="K32" s="3" t="s">
        <v>57</v>
      </c>
    </row>
    <row r="33" spans="1:17" x14ac:dyDescent="0.25">
      <c r="A33" s="3"/>
      <c r="B33" s="3" t="s">
        <v>151</v>
      </c>
      <c r="C33" s="4">
        <v>-22.5415465386635</v>
      </c>
      <c r="D33" s="4">
        <v>-23.030676741920001</v>
      </c>
      <c r="E33" s="4">
        <f t="shared" si="1"/>
        <v>-22.78611164029175</v>
      </c>
      <c r="F33" s="3" t="s">
        <v>230</v>
      </c>
      <c r="G33" s="3" t="s">
        <v>80</v>
      </c>
      <c r="H33" s="4">
        <v>12.568036713239</v>
      </c>
      <c r="I33" s="4">
        <v>12.086631622108699</v>
      </c>
      <c r="J33" s="4">
        <v>12.32733416767385</v>
      </c>
      <c r="K33" s="3" t="s">
        <v>81</v>
      </c>
    </row>
    <row r="34" spans="1:17" x14ac:dyDescent="0.25">
      <c r="A34" s="3"/>
      <c r="B34" s="3" t="s">
        <v>231</v>
      </c>
      <c r="C34" s="4">
        <v>-10.234966592419999</v>
      </c>
      <c r="D34" s="4">
        <v>-10.16105233853</v>
      </c>
      <c r="E34" s="4">
        <f t="shared" si="1"/>
        <v>-10.198009465475</v>
      </c>
      <c r="F34" s="3" t="s">
        <v>232</v>
      </c>
      <c r="G34" s="3" t="s">
        <v>82</v>
      </c>
      <c r="H34" s="4">
        <v>21.6885351312322</v>
      </c>
      <c r="I34" s="4">
        <v>21.403859211565599</v>
      </c>
      <c r="J34" s="4">
        <v>21.546197171398902</v>
      </c>
      <c r="K34" s="3" t="s">
        <v>83</v>
      </c>
      <c r="L34" s="17"/>
    </row>
    <row r="35" spans="1:17" x14ac:dyDescent="0.25">
      <c r="A35" s="3"/>
      <c r="B35" s="3" t="s">
        <v>62</v>
      </c>
      <c r="C35" s="4">
        <v>-12.4614697530842</v>
      </c>
      <c r="D35" s="4">
        <v>-12.1976596987242</v>
      </c>
      <c r="E35" s="4">
        <v>-12.3295647259042</v>
      </c>
      <c r="F35" s="3" t="s">
        <v>57</v>
      </c>
      <c r="G35" s="3" t="s">
        <v>84</v>
      </c>
      <c r="H35" s="4">
        <v>-6.0555933379565099</v>
      </c>
      <c r="I35" s="4">
        <v>-5.6726715929326001</v>
      </c>
      <c r="J35" s="4">
        <v>-5.8641324654445555</v>
      </c>
      <c r="K35" s="3" t="s">
        <v>85</v>
      </c>
      <c r="L35" s="17"/>
    </row>
    <row r="36" spans="1:17" x14ac:dyDescent="0.25">
      <c r="A36" s="3"/>
      <c r="B36" s="3" t="s">
        <v>63</v>
      </c>
      <c r="C36" s="4">
        <v>-11.955368496433</v>
      </c>
      <c r="D36" s="4">
        <v>-11.811107163891201</v>
      </c>
      <c r="E36" s="4">
        <v>-11.8832378301621</v>
      </c>
      <c r="F36" s="3" t="s">
        <v>11</v>
      </c>
      <c r="G36" s="3" t="s">
        <v>86</v>
      </c>
      <c r="H36" s="4">
        <v>-6.1296702306965303</v>
      </c>
      <c r="I36" s="4">
        <v>-5.9532091678355501</v>
      </c>
      <c r="J36" s="4">
        <v>-6.0414396992660402</v>
      </c>
      <c r="K36" s="3" t="s">
        <v>11</v>
      </c>
      <c r="L36" s="17"/>
    </row>
    <row r="37" spans="1:17" x14ac:dyDescent="0.25">
      <c r="A37" s="3"/>
      <c r="B37" s="3" t="s">
        <v>65</v>
      </c>
      <c r="C37" s="4">
        <v>-4.3877138477063999</v>
      </c>
      <c r="D37" s="4">
        <v>-3.22954258808968</v>
      </c>
      <c r="E37" s="4">
        <v>-3.8086282178980397</v>
      </c>
      <c r="F37" s="3" t="s">
        <v>66</v>
      </c>
      <c r="G37" s="3" t="s">
        <v>88</v>
      </c>
      <c r="H37" s="4">
        <v>-7.94002052907374</v>
      </c>
      <c r="I37" s="4">
        <v>-6.8961060633898601</v>
      </c>
      <c r="J37" s="4">
        <v>-7.4180632962318001</v>
      </c>
      <c r="K37" s="3" t="s">
        <v>89</v>
      </c>
      <c r="L37" s="17"/>
    </row>
    <row r="38" spans="1:17" x14ac:dyDescent="0.25">
      <c r="A38" s="3"/>
      <c r="B38" s="3" t="s">
        <v>67</v>
      </c>
      <c r="C38" s="4">
        <v>-3.4502881895436199</v>
      </c>
      <c r="D38" s="4">
        <v>-2.3151527953736202</v>
      </c>
      <c r="E38" s="4">
        <v>-2.8827204924586201</v>
      </c>
      <c r="F38" s="3" t="s">
        <v>68</v>
      </c>
      <c r="G38" s="3" t="s">
        <v>90</v>
      </c>
      <c r="H38" s="4">
        <v>-2.08115221002405</v>
      </c>
      <c r="I38" s="4">
        <v>-2.0428290455053801</v>
      </c>
      <c r="J38" s="4">
        <v>-2.0619906277647151</v>
      </c>
      <c r="K38" s="3" t="s">
        <v>68</v>
      </c>
      <c r="L38" s="17"/>
      <c r="N38" s="18"/>
      <c r="O38" s="18"/>
      <c r="P38" s="18"/>
      <c r="Q38" s="17"/>
    </row>
    <row r="39" spans="1:17" x14ac:dyDescent="0.25">
      <c r="A39" s="3"/>
      <c r="B39" s="3" t="s">
        <v>69</v>
      </c>
      <c r="C39" s="4">
        <v>-3.2239091416377201</v>
      </c>
      <c r="D39" s="4">
        <v>-3.2849399267275601</v>
      </c>
      <c r="E39" s="4">
        <v>-3.2544245341826401</v>
      </c>
      <c r="F39" s="3" t="s">
        <v>57</v>
      </c>
      <c r="G39" s="3" t="s">
        <v>91</v>
      </c>
      <c r="H39" s="4">
        <v>3.7566295006694399</v>
      </c>
      <c r="I39" s="4">
        <v>3.8613406237113699</v>
      </c>
      <c r="J39" s="4">
        <v>3.8089850621904047</v>
      </c>
      <c r="K39" s="3" t="s">
        <v>11</v>
      </c>
      <c r="L39" s="17"/>
      <c r="N39" s="18"/>
      <c r="O39" s="18"/>
      <c r="P39" s="18"/>
      <c r="Q39" s="17"/>
    </row>
    <row r="40" spans="1:17" x14ac:dyDescent="0.25">
      <c r="A40" s="3"/>
      <c r="B40" s="3" t="s">
        <v>70</v>
      </c>
      <c r="C40" s="4">
        <v>-8.0201630319023902</v>
      </c>
      <c r="D40" s="4">
        <v>-8.2801783372772295</v>
      </c>
      <c r="E40" s="4">
        <v>-8.1501706845898099</v>
      </c>
      <c r="F40" s="3" t="s">
        <v>11</v>
      </c>
      <c r="G40" s="3" t="s">
        <v>233</v>
      </c>
      <c r="H40" s="4">
        <v>13.4177413273</v>
      </c>
      <c r="I40" s="4">
        <v>14.371933132226999</v>
      </c>
      <c r="J40" s="4">
        <f>AVERAGE(H40:I40)</f>
        <v>13.8948372297635</v>
      </c>
      <c r="K40" s="3" t="s">
        <v>227</v>
      </c>
      <c r="L40" s="17"/>
      <c r="N40" s="18"/>
      <c r="O40" s="18"/>
      <c r="P40" s="18"/>
      <c r="Q40" s="17"/>
    </row>
    <row r="41" spans="1:17" x14ac:dyDescent="0.25">
      <c r="A41" s="3"/>
      <c r="B41" s="3" t="s">
        <v>71</v>
      </c>
      <c r="C41" s="4">
        <v>14.9772826756206</v>
      </c>
      <c r="D41" s="4">
        <v>15.182556042907301</v>
      </c>
      <c r="E41" s="4">
        <v>15.07991935926395</v>
      </c>
      <c r="F41" s="3" t="s">
        <v>230</v>
      </c>
      <c r="G41" s="3" t="s">
        <v>234</v>
      </c>
      <c r="H41" s="4">
        <v>2.0431912734652</v>
      </c>
      <c r="I41" s="4">
        <v>1.9864840182646</v>
      </c>
      <c r="J41" s="4">
        <f>AVERAGE(H41:I41)</f>
        <v>2.0148376458649002</v>
      </c>
      <c r="K41" s="3" t="s">
        <v>235</v>
      </c>
      <c r="L41" s="17"/>
      <c r="N41" s="18"/>
      <c r="O41" s="18"/>
      <c r="P41" s="18"/>
      <c r="Q41" s="17"/>
    </row>
    <row r="42" spans="1:17" x14ac:dyDescent="0.25">
      <c r="A42" s="3"/>
      <c r="B42" s="3" t="s">
        <v>72</v>
      </c>
      <c r="C42" s="4">
        <v>15.862419065599701</v>
      </c>
      <c r="D42" s="4">
        <v>16.019432203306199</v>
      </c>
      <c r="E42" s="4">
        <v>15.940925634452949</v>
      </c>
      <c r="F42" s="3" t="s">
        <v>73</v>
      </c>
      <c r="G42" s="3" t="s">
        <v>236</v>
      </c>
      <c r="H42" s="4">
        <v>-14.3488349366315</v>
      </c>
      <c r="I42" s="4">
        <v>-13.271795235913901</v>
      </c>
      <c r="J42" s="4">
        <f>AVERAGE(H42:I42)</f>
        <v>-13.8103150862727</v>
      </c>
      <c r="K42" s="3" t="s">
        <v>237</v>
      </c>
      <c r="L42" s="17"/>
      <c r="N42" s="18"/>
      <c r="O42" s="18"/>
      <c r="P42" s="18"/>
      <c r="Q42" s="17"/>
    </row>
    <row r="43" spans="1:17" x14ac:dyDescent="0.25">
      <c r="A43" s="3"/>
      <c r="B43" s="3" t="s">
        <v>74</v>
      </c>
      <c r="C43" s="4">
        <v>4.5583974589136602</v>
      </c>
      <c r="D43" s="4">
        <v>4.3043578699359601</v>
      </c>
      <c r="E43" s="4">
        <v>4.4313776644248097</v>
      </c>
      <c r="F43" s="3" t="s">
        <v>61</v>
      </c>
      <c r="G43" s="11" t="s">
        <v>238</v>
      </c>
      <c r="H43" s="10">
        <v>9.9421646880525998</v>
      </c>
      <c r="I43" s="10">
        <v>11.8673714321798</v>
      </c>
      <c r="J43" s="10">
        <f>AVERAGE(H43:I43)</f>
        <v>10.904768060116201</v>
      </c>
      <c r="K43" s="11" t="s">
        <v>60</v>
      </c>
      <c r="L43" s="17"/>
      <c r="N43" s="18"/>
      <c r="O43" s="18"/>
      <c r="P43" s="18"/>
      <c r="Q43" s="17"/>
    </row>
    <row r="44" spans="1:17" x14ac:dyDescent="0.25">
      <c r="A44" s="3"/>
      <c r="B44" s="3" t="s">
        <v>75</v>
      </c>
      <c r="C44" s="4">
        <v>6.8667468734578003</v>
      </c>
      <c r="D44" s="4">
        <v>6.74989368807364</v>
      </c>
      <c r="E44" s="4">
        <v>6.8083202807657202</v>
      </c>
      <c r="F44" s="3" t="s">
        <v>59</v>
      </c>
      <c r="L44" s="17"/>
      <c r="N44" s="18"/>
      <c r="O44" s="18"/>
      <c r="P44" s="18"/>
      <c r="Q44" s="17"/>
    </row>
    <row r="45" spans="1:17" x14ac:dyDescent="0.25">
      <c r="A45" s="15" t="s">
        <v>94</v>
      </c>
      <c r="B45" s="15" t="s">
        <v>38</v>
      </c>
      <c r="C45" s="16">
        <v>-2.18818586461089E-2</v>
      </c>
      <c r="D45" s="16">
        <v>1.12380201842989</v>
      </c>
      <c r="E45" s="16">
        <v>0.55096007989189055</v>
      </c>
      <c r="F45" s="15" t="s">
        <v>95</v>
      </c>
      <c r="G45" s="15" t="s">
        <v>22</v>
      </c>
      <c r="H45" s="16">
        <v>3.2916511880167798</v>
      </c>
      <c r="I45" s="16">
        <v>7.18928130756409</v>
      </c>
      <c r="J45" s="16">
        <v>5.2404662477904349</v>
      </c>
      <c r="K45" s="15" t="s">
        <v>97</v>
      </c>
      <c r="L45" s="17"/>
      <c r="N45" s="18"/>
      <c r="O45" s="18"/>
      <c r="P45" s="18"/>
      <c r="Q45" s="17"/>
    </row>
    <row r="46" spans="1:17" x14ac:dyDescent="0.25">
      <c r="A46" s="3"/>
      <c r="B46" s="3" t="s">
        <v>102</v>
      </c>
      <c r="C46" s="4">
        <v>0.651486406487503</v>
      </c>
      <c r="D46" s="4">
        <v>0.397418010577958</v>
      </c>
      <c r="E46" s="4">
        <v>0.52445220853273056</v>
      </c>
      <c r="F46" s="3" t="s">
        <v>96</v>
      </c>
      <c r="G46" s="11" t="s">
        <v>106</v>
      </c>
      <c r="H46" s="10">
        <v>-1.86057579654037</v>
      </c>
      <c r="I46" s="10">
        <v>0.69889895686833103</v>
      </c>
      <c r="J46" s="10">
        <v>-0.58083841983601947</v>
      </c>
      <c r="K46" s="11" t="s">
        <v>101</v>
      </c>
      <c r="L46" s="17"/>
      <c r="N46" s="18"/>
      <c r="O46" s="18"/>
      <c r="P46" s="18"/>
      <c r="Q46" s="17"/>
    </row>
    <row r="47" spans="1:17" x14ac:dyDescent="0.25">
      <c r="A47" s="3"/>
      <c r="B47" s="3" t="s">
        <v>41</v>
      </c>
      <c r="C47" s="4">
        <v>1.54287126399</v>
      </c>
      <c r="D47" s="4">
        <v>14.1935372850586</v>
      </c>
      <c r="E47" s="4">
        <v>7.8682042745242997</v>
      </c>
      <c r="F47" s="3" t="s">
        <v>97</v>
      </c>
      <c r="G47" s="3" t="s">
        <v>107</v>
      </c>
      <c r="H47" s="4">
        <v>-1.80865060809252</v>
      </c>
      <c r="I47" s="4">
        <v>0.57315387965096398</v>
      </c>
      <c r="J47" s="4">
        <v>-0.61774836422077795</v>
      </c>
      <c r="K47" s="3" t="s">
        <v>4</v>
      </c>
      <c r="L47" s="17"/>
    </row>
    <row r="48" spans="1:17" x14ac:dyDescent="0.25">
      <c r="A48" s="3"/>
      <c r="B48" s="3" t="s">
        <v>103</v>
      </c>
      <c r="C48" s="4">
        <v>-1.77435435441725</v>
      </c>
      <c r="D48" s="4">
        <v>-4.8731704648758001</v>
      </c>
      <c r="E48" s="4">
        <v>-3.323762409646525</v>
      </c>
      <c r="F48" s="3" t="s">
        <v>98</v>
      </c>
      <c r="G48" s="3" t="s">
        <v>23</v>
      </c>
      <c r="H48" s="4">
        <v>-2.4288758286708698</v>
      </c>
      <c r="I48" s="4">
        <v>-3.6867385029081499</v>
      </c>
      <c r="J48" s="4">
        <v>-3.0578071657895096</v>
      </c>
      <c r="K48" s="3" t="s">
        <v>99</v>
      </c>
      <c r="L48" s="17"/>
    </row>
    <row r="49" spans="1:17" x14ac:dyDescent="0.25">
      <c r="A49" s="3"/>
      <c r="B49" s="3" t="s">
        <v>44</v>
      </c>
      <c r="C49" s="4">
        <v>0.78526685097064397</v>
      </c>
      <c r="D49" s="4">
        <v>0.38149378467761502</v>
      </c>
      <c r="E49" s="4">
        <v>0.58338031782412947</v>
      </c>
      <c r="F49" s="3" t="s">
        <v>99</v>
      </c>
      <c r="G49" s="3" t="s">
        <v>24</v>
      </c>
      <c r="H49" s="4">
        <v>1.05018693394761</v>
      </c>
      <c r="I49" s="4">
        <v>2.4122905087206798</v>
      </c>
      <c r="J49" s="4">
        <v>1.7312387213341449</v>
      </c>
      <c r="K49" s="3" t="s">
        <v>95</v>
      </c>
      <c r="L49" s="17"/>
    </row>
    <row r="50" spans="1:17" x14ac:dyDescent="0.25">
      <c r="A50" s="3"/>
      <c r="B50" s="3" t="s">
        <v>45</v>
      </c>
      <c r="C50" s="4">
        <v>1.53324013037122</v>
      </c>
      <c r="D50" s="4">
        <v>0.31181020988893299</v>
      </c>
      <c r="E50" s="4">
        <v>0.92252517013007651</v>
      </c>
      <c r="F50" s="3" t="s">
        <v>96</v>
      </c>
      <c r="G50" s="3" t="s">
        <v>25</v>
      </c>
      <c r="H50" s="4">
        <v>0.54764451323204799</v>
      </c>
      <c r="I50" s="4">
        <v>1.4286913927915501</v>
      </c>
      <c r="J50" s="4">
        <v>0.98816795301179905</v>
      </c>
      <c r="K50" s="3" t="s">
        <v>97</v>
      </c>
      <c r="L50" s="17"/>
    </row>
    <row r="51" spans="1:17" x14ac:dyDescent="0.25">
      <c r="A51" s="3"/>
      <c r="B51" s="3" t="s">
        <v>46</v>
      </c>
      <c r="C51" s="4">
        <v>0.26444990418619702</v>
      </c>
      <c r="D51" s="4">
        <v>0.31181020988893299</v>
      </c>
      <c r="E51" s="4">
        <v>0.288130057037565</v>
      </c>
      <c r="F51" s="3" t="s">
        <v>99</v>
      </c>
      <c r="G51" s="3" t="s">
        <v>108</v>
      </c>
      <c r="H51" s="4">
        <v>2.85696319963944</v>
      </c>
      <c r="I51" s="4">
        <v>0.114901809534977</v>
      </c>
      <c r="J51" s="4">
        <v>1.4859325045872085</v>
      </c>
      <c r="K51" s="3" t="s">
        <v>96</v>
      </c>
      <c r="L51" s="17"/>
    </row>
    <row r="52" spans="1:17" x14ac:dyDescent="0.25">
      <c r="A52" s="3"/>
      <c r="B52" s="3" t="s">
        <v>104</v>
      </c>
      <c r="C52" s="4">
        <v>-2.63165156022461</v>
      </c>
      <c r="D52" s="4">
        <v>-3.56702393872447</v>
      </c>
      <c r="E52" s="4">
        <v>-3.09933774947454</v>
      </c>
      <c r="F52" s="3" t="s">
        <v>100</v>
      </c>
      <c r="G52" s="3" t="s">
        <v>109</v>
      </c>
      <c r="H52" s="4">
        <v>1.14200681053935E-2</v>
      </c>
      <c r="I52" s="4">
        <v>0.91730494511583205</v>
      </c>
      <c r="J52" s="4">
        <v>0.46436250661061279</v>
      </c>
      <c r="K52" s="3" t="s">
        <v>99</v>
      </c>
    </row>
    <row r="53" spans="1:17" x14ac:dyDescent="0.25">
      <c r="A53" s="3"/>
      <c r="B53" s="3" t="s">
        <v>105</v>
      </c>
      <c r="C53" s="4">
        <v>-1.5066396171370799</v>
      </c>
      <c r="D53" s="4">
        <v>-2.7711332250710599</v>
      </c>
      <c r="E53" s="4">
        <v>-2.1388864211040701</v>
      </c>
      <c r="F53" s="3" t="s">
        <v>99</v>
      </c>
      <c r="G53" s="11" t="s">
        <v>110</v>
      </c>
      <c r="H53" s="10">
        <v>0.96832487559616098</v>
      </c>
      <c r="I53" s="10">
        <v>1.9554165291663299</v>
      </c>
      <c r="J53" s="10">
        <v>1.4618707023812454</v>
      </c>
      <c r="K53" s="11" t="s">
        <v>97</v>
      </c>
    </row>
    <row r="54" spans="1:17" x14ac:dyDescent="0.25">
      <c r="A54" s="15" t="s">
        <v>111</v>
      </c>
      <c r="B54" s="15" t="s">
        <v>121</v>
      </c>
      <c r="C54" s="16">
        <v>1.9386895652367899</v>
      </c>
      <c r="D54" s="16">
        <v>3.5831395702684201</v>
      </c>
      <c r="E54" s="16">
        <v>2.760914567752605</v>
      </c>
      <c r="F54" s="15" t="s">
        <v>112</v>
      </c>
      <c r="G54" s="15" t="s">
        <v>22</v>
      </c>
      <c r="H54" s="16">
        <v>1.67539255901205</v>
      </c>
      <c r="I54" s="16">
        <v>2.99398502560277</v>
      </c>
      <c r="J54" s="16">
        <v>2.3346887923074098</v>
      </c>
      <c r="K54" s="15" t="s">
        <v>42</v>
      </c>
      <c r="M54" s="5"/>
      <c r="N54" s="5"/>
      <c r="O54" s="5"/>
      <c r="P54" s="5"/>
      <c r="Q54" s="5"/>
    </row>
    <row r="55" spans="1:17" x14ac:dyDescent="0.25">
      <c r="A55" s="3"/>
      <c r="B55" s="3" t="s">
        <v>122</v>
      </c>
      <c r="C55" s="4">
        <v>0.30983408471338703</v>
      </c>
      <c r="D55" s="4">
        <v>0.234862482383806</v>
      </c>
      <c r="E55" s="4">
        <v>0.27234828354859653</v>
      </c>
      <c r="F55" s="3" t="s">
        <v>42</v>
      </c>
      <c r="G55" s="3" t="s">
        <v>131</v>
      </c>
      <c r="H55" s="4">
        <v>0.43212499925713799</v>
      </c>
      <c r="I55" s="4">
        <v>0.688892730642505</v>
      </c>
      <c r="J55" s="4">
        <v>0.56050886494982155</v>
      </c>
      <c r="K55" s="3" t="s">
        <v>51</v>
      </c>
      <c r="M55" s="5"/>
      <c r="N55" s="5"/>
      <c r="O55" s="5"/>
      <c r="P55" s="5"/>
      <c r="Q55" s="5"/>
    </row>
    <row r="56" spans="1:17" x14ac:dyDescent="0.25">
      <c r="A56" s="3"/>
      <c r="B56" s="3" t="s">
        <v>123</v>
      </c>
      <c r="C56" s="4">
        <v>-0.193750715050795</v>
      </c>
      <c r="D56" s="4">
        <v>-1.1109053239784199</v>
      </c>
      <c r="E56" s="4">
        <v>-0.6523280195146075</v>
      </c>
      <c r="F56" s="3" t="s">
        <v>87</v>
      </c>
      <c r="G56" s="3" t="s">
        <v>132</v>
      </c>
      <c r="H56" s="4">
        <v>-0.65110016059068598</v>
      </c>
      <c r="I56" s="4">
        <v>-1.03746211050187</v>
      </c>
      <c r="J56" s="4">
        <v>-0.84428113554627804</v>
      </c>
      <c r="K56" s="3" t="s">
        <v>117</v>
      </c>
    </row>
    <row r="57" spans="1:17" x14ac:dyDescent="0.25">
      <c r="A57" s="3"/>
      <c r="B57" s="3" t="s">
        <v>124</v>
      </c>
      <c r="C57" s="4">
        <v>9.3258218354840494E-2</v>
      </c>
      <c r="D57" s="4">
        <v>0.58613805377325101</v>
      </c>
      <c r="E57" s="4">
        <v>0.33969813606404575</v>
      </c>
      <c r="F57" s="3" t="s">
        <v>51</v>
      </c>
      <c r="G57" s="3" t="s">
        <v>133</v>
      </c>
      <c r="H57" s="4">
        <v>0.36374376852677898</v>
      </c>
      <c r="I57" s="4">
        <v>1.20129428692902</v>
      </c>
      <c r="J57" s="4">
        <v>0.7825190277278995</v>
      </c>
      <c r="K57" s="3" t="s">
        <v>51</v>
      </c>
    </row>
    <row r="58" spans="1:17" x14ac:dyDescent="0.25">
      <c r="A58" s="3"/>
      <c r="B58" s="3" t="s">
        <v>125</v>
      </c>
      <c r="C58" s="4">
        <v>0.81037147068202098</v>
      </c>
      <c r="D58" s="4">
        <v>1.45755902860555</v>
      </c>
      <c r="E58" s="4">
        <v>1.1339652496437855</v>
      </c>
      <c r="F58" s="3" t="s">
        <v>112</v>
      </c>
      <c r="G58" s="3" t="s">
        <v>134</v>
      </c>
      <c r="H58" s="4">
        <v>0.27535024145945203</v>
      </c>
      <c r="I58" s="4">
        <v>0.98214882136927795</v>
      </c>
      <c r="J58" s="4">
        <v>0.62874953141436496</v>
      </c>
      <c r="K58" s="3" t="s">
        <v>42</v>
      </c>
    </row>
    <row r="59" spans="1:17" x14ac:dyDescent="0.25">
      <c r="A59" s="3"/>
      <c r="B59" s="3" t="s">
        <v>126</v>
      </c>
      <c r="C59" s="4">
        <v>0.73041818359377797</v>
      </c>
      <c r="D59" s="4">
        <v>1.32005072280803</v>
      </c>
      <c r="E59" s="4">
        <v>1.0252344532009041</v>
      </c>
      <c r="F59" s="3" t="s">
        <v>113</v>
      </c>
      <c r="G59" s="3" t="s">
        <v>23</v>
      </c>
      <c r="H59" s="4">
        <v>0.92622572315172702</v>
      </c>
      <c r="I59" s="4">
        <v>2.1460929814168499</v>
      </c>
      <c r="J59" s="4">
        <v>1.5361593522842885</v>
      </c>
      <c r="K59" s="3" t="s">
        <v>112</v>
      </c>
    </row>
    <row r="60" spans="1:17" x14ac:dyDescent="0.25">
      <c r="A60" s="3"/>
      <c r="B60" s="3" t="s">
        <v>127</v>
      </c>
      <c r="C60" s="4">
        <v>-0.23313350303626401</v>
      </c>
      <c r="D60" s="4">
        <v>-0.56028415988284697</v>
      </c>
      <c r="E60" s="4">
        <v>-0.39670883145955549</v>
      </c>
      <c r="F60" s="3" t="s">
        <v>114</v>
      </c>
      <c r="G60" s="3" t="s">
        <v>24</v>
      </c>
      <c r="H60" s="4">
        <v>0.78375620520520395</v>
      </c>
      <c r="I60" s="4">
        <v>1.2999823480789701</v>
      </c>
      <c r="J60" s="4">
        <v>1.0418692766420869</v>
      </c>
      <c r="K60" s="3" t="s">
        <v>118</v>
      </c>
      <c r="N60" s="18"/>
      <c r="O60" s="18"/>
      <c r="P60" s="18"/>
    </row>
    <row r="61" spans="1:17" x14ac:dyDescent="0.25">
      <c r="A61" s="3"/>
      <c r="B61" s="3" t="s">
        <v>128</v>
      </c>
      <c r="C61" s="4">
        <v>-0.139797720161598</v>
      </c>
      <c r="D61" s="4">
        <v>-0.40580983411278398</v>
      </c>
      <c r="E61" s="4">
        <v>-0.27280377713719101</v>
      </c>
      <c r="F61" s="3" t="s">
        <v>115</v>
      </c>
      <c r="G61" s="3" t="s">
        <v>25</v>
      </c>
      <c r="H61" s="4">
        <v>0.30785462309019301</v>
      </c>
      <c r="I61" s="4">
        <v>0.37723068493610601</v>
      </c>
      <c r="J61" s="4">
        <v>0.34254265401314954</v>
      </c>
      <c r="K61" s="3" t="s">
        <v>42</v>
      </c>
      <c r="N61" s="18"/>
      <c r="O61" s="18"/>
      <c r="P61" s="18"/>
    </row>
    <row r="62" spans="1:17" x14ac:dyDescent="0.25">
      <c r="A62" s="3"/>
      <c r="B62" s="3" t="s">
        <v>129</v>
      </c>
      <c r="C62" s="4">
        <v>2.4882833273547001E-2</v>
      </c>
      <c r="D62" s="4">
        <v>0.188822214700821</v>
      </c>
      <c r="E62" s="4">
        <v>0.10685252398718401</v>
      </c>
      <c r="F62" s="3" t="s">
        <v>51</v>
      </c>
      <c r="G62" s="3" t="s">
        <v>136</v>
      </c>
      <c r="H62" s="4">
        <v>-0.188986350615892</v>
      </c>
      <c r="I62" s="4">
        <v>-0.463726074993633</v>
      </c>
      <c r="J62" s="4">
        <v>-0.32635621280476251</v>
      </c>
      <c r="K62" s="3" t="s">
        <v>119</v>
      </c>
      <c r="N62" s="18"/>
      <c r="O62" s="18"/>
      <c r="P62" s="18"/>
    </row>
    <row r="63" spans="1:17" x14ac:dyDescent="0.25">
      <c r="A63" s="3"/>
      <c r="B63" s="3" t="s">
        <v>130</v>
      </c>
      <c r="C63" s="4">
        <v>8.7962327227074394E-2</v>
      </c>
      <c r="D63" s="4">
        <v>0.18301352534916299</v>
      </c>
      <c r="E63" s="4">
        <v>0.13548792628811868</v>
      </c>
      <c r="F63" s="3" t="s">
        <v>113</v>
      </c>
      <c r="G63" s="3" t="s">
        <v>137</v>
      </c>
      <c r="H63" s="4">
        <v>-0.26274793991602302</v>
      </c>
      <c r="I63" s="4">
        <v>-0.57169708253076601</v>
      </c>
      <c r="J63" s="4">
        <v>-0.41722251122339449</v>
      </c>
      <c r="K63" s="3" t="s">
        <v>120</v>
      </c>
      <c r="N63" s="18"/>
      <c r="O63" s="18"/>
      <c r="P63" s="18"/>
    </row>
    <row r="64" spans="1:17" x14ac:dyDescent="0.25">
      <c r="A64" s="3"/>
      <c r="B64" s="3" t="s">
        <v>20</v>
      </c>
      <c r="C64" s="4">
        <v>0.72396236774157896</v>
      </c>
      <c r="D64" s="4">
        <v>1.80015248518126</v>
      </c>
      <c r="E64" s="4">
        <v>1.2620574264614195</v>
      </c>
      <c r="F64" s="3" t="s">
        <v>42</v>
      </c>
      <c r="G64" s="3" t="s">
        <v>138</v>
      </c>
      <c r="H64" s="4">
        <v>1.57624485419211E-2</v>
      </c>
      <c r="I64" s="4">
        <v>0.121366141716794</v>
      </c>
      <c r="J64" s="4">
        <v>6.856429512935755E-2</v>
      </c>
      <c r="K64" s="3" t="s">
        <v>113</v>
      </c>
      <c r="N64" s="18"/>
      <c r="O64" s="18"/>
      <c r="P64" s="18"/>
    </row>
    <row r="65" spans="1:18" x14ac:dyDescent="0.25">
      <c r="A65" s="19"/>
      <c r="B65" s="19" t="s">
        <v>21</v>
      </c>
      <c r="C65" s="20">
        <v>-0.88348562530711305</v>
      </c>
      <c r="D65" s="20">
        <v>-2.1295070762481298</v>
      </c>
      <c r="E65" s="20">
        <v>-1.5064963507776215</v>
      </c>
      <c r="F65" s="19" t="s">
        <v>116</v>
      </c>
      <c r="G65" s="19"/>
      <c r="H65" s="19"/>
      <c r="I65" s="19"/>
      <c r="J65" s="19"/>
      <c r="K65" s="19"/>
      <c r="N65" s="18"/>
      <c r="O65" s="18"/>
      <c r="P65" s="18"/>
    </row>
    <row r="66" spans="1:18" x14ac:dyDescent="0.25">
      <c r="A66" s="3" t="s">
        <v>139</v>
      </c>
      <c r="B66" s="3" t="s">
        <v>140</v>
      </c>
      <c r="C66" s="4">
        <v>-1.7126270492757001</v>
      </c>
      <c r="D66" s="4">
        <v>-2.9962590434334202</v>
      </c>
      <c r="E66" s="4">
        <v>-2.35444304635456</v>
      </c>
      <c r="F66" s="3" t="s">
        <v>141</v>
      </c>
      <c r="G66" s="3" t="s">
        <v>151</v>
      </c>
      <c r="H66" s="4">
        <v>0.14355385412295399</v>
      </c>
      <c r="I66" s="4">
        <v>0.35834887053982101</v>
      </c>
      <c r="J66" s="4">
        <v>0.25095136233138748</v>
      </c>
      <c r="K66" s="3" t="s">
        <v>147</v>
      </c>
      <c r="N66" s="18"/>
      <c r="O66" s="18"/>
      <c r="P66" s="18"/>
    </row>
    <row r="67" spans="1:18" x14ac:dyDescent="0.25">
      <c r="A67" s="3"/>
      <c r="B67" s="3" t="s">
        <v>142</v>
      </c>
      <c r="C67" s="4">
        <v>-1.8438307138288701</v>
      </c>
      <c r="D67" s="4">
        <v>-3.3615006925569899</v>
      </c>
      <c r="E67" s="4">
        <v>-2.6026657031929301</v>
      </c>
      <c r="F67" s="3" t="s">
        <v>143</v>
      </c>
      <c r="G67" s="3" t="s">
        <v>152</v>
      </c>
      <c r="H67" s="4">
        <v>0.34249186501824003</v>
      </c>
      <c r="I67" s="4">
        <v>0.70855277502308001</v>
      </c>
      <c r="J67" s="4">
        <v>0.52552232002066002</v>
      </c>
      <c r="K67" s="3" t="s">
        <v>145</v>
      </c>
      <c r="N67" s="18"/>
      <c r="O67" s="18"/>
      <c r="P67" s="18"/>
    </row>
    <row r="68" spans="1:18" x14ac:dyDescent="0.25">
      <c r="A68" s="3"/>
      <c r="B68" s="3" t="s">
        <v>144</v>
      </c>
      <c r="C68" s="4">
        <v>-0.54130943955041999</v>
      </c>
      <c r="D68" s="4">
        <v>-0.72213066915722002</v>
      </c>
      <c r="E68" s="4">
        <v>-0.63172005435381995</v>
      </c>
      <c r="F68" s="3" t="s">
        <v>145</v>
      </c>
      <c r="G68" s="3" t="s">
        <v>88</v>
      </c>
      <c r="H68" s="4">
        <v>-0.86822473365122199</v>
      </c>
      <c r="I68" s="4">
        <v>-1.2849328069243799</v>
      </c>
      <c r="J68" s="4">
        <v>-1.0765787702878009</v>
      </c>
      <c r="K68" s="3" t="s">
        <v>141</v>
      </c>
      <c r="N68" s="18"/>
      <c r="O68" s="18"/>
      <c r="P68" s="18"/>
    </row>
    <row r="69" spans="1:18" x14ac:dyDescent="0.25">
      <c r="A69" s="3"/>
      <c r="B69" s="3" t="s">
        <v>146</v>
      </c>
      <c r="C69" s="4">
        <v>-0.485321728928792</v>
      </c>
      <c r="D69" s="4">
        <v>-0.70692452699747599</v>
      </c>
      <c r="E69" s="4">
        <v>-0.59612312796313405</v>
      </c>
      <c r="F69" s="3" t="s">
        <v>147</v>
      </c>
      <c r="G69" s="3" t="s">
        <v>90</v>
      </c>
      <c r="H69" s="4">
        <v>-0.22423886266967299</v>
      </c>
      <c r="I69" s="4">
        <v>-0.15824632104848099</v>
      </c>
      <c r="J69" s="4">
        <v>-0.19124259185907699</v>
      </c>
      <c r="K69" s="3" t="s">
        <v>143</v>
      </c>
      <c r="N69" s="18"/>
      <c r="O69" s="18"/>
      <c r="P69" s="18"/>
    </row>
    <row r="70" spans="1:18" x14ac:dyDescent="0.25">
      <c r="A70" s="3"/>
      <c r="B70" s="3" t="s">
        <v>69</v>
      </c>
      <c r="C70" s="4">
        <v>-0.38245010251917899</v>
      </c>
      <c r="D70" s="4">
        <v>-0.53137451134494595</v>
      </c>
      <c r="E70" s="4">
        <v>-0.45691230693206247</v>
      </c>
      <c r="F70" s="3" t="s">
        <v>143</v>
      </c>
      <c r="G70" s="3" t="s">
        <v>153</v>
      </c>
      <c r="H70" s="4">
        <v>-0.48231170980679999</v>
      </c>
      <c r="I70" s="4">
        <v>-0.64015466329410997</v>
      </c>
      <c r="J70" s="4">
        <v>-0.56123318655045495</v>
      </c>
      <c r="K70" s="3" t="s">
        <v>145</v>
      </c>
      <c r="N70" s="18"/>
      <c r="O70" s="18"/>
      <c r="P70" s="18"/>
    </row>
    <row r="71" spans="1:18" x14ac:dyDescent="0.25">
      <c r="A71" s="3"/>
      <c r="B71" s="3" t="s">
        <v>70</v>
      </c>
      <c r="C71" s="4">
        <v>-0.97762937864856803</v>
      </c>
      <c r="D71" s="4">
        <v>-0.91841108961928397</v>
      </c>
      <c r="E71" s="4">
        <v>-0.948020234133926</v>
      </c>
      <c r="F71" s="3" t="s">
        <v>48</v>
      </c>
      <c r="G71" s="3" t="s">
        <v>26</v>
      </c>
      <c r="H71" s="4">
        <v>0.43380347540877801</v>
      </c>
      <c r="I71" s="4">
        <v>1.23144664287079</v>
      </c>
      <c r="J71" s="4">
        <v>0.83262505913978402</v>
      </c>
      <c r="K71" s="3" t="s">
        <v>120</v>
      </c>
      <c r="N71" s="18"/>
      <c r="O71" s="18"/>
      <c r="P71" s="18"/>
    </row>
    <row r="72" spans="1:18" x14ac:dyDescent="0.25">
      <c r="A72" s="3"/>
      <c r="B72" s="3" t="s">
        <v>16</v>
      </c>
      <c r="C72" s="4">
        <v>0.71189257417041296</v>
      </c>
      <c r="D72" s="4">
        <v>2.3021124832296</v>
      </c>
      <c r="E72" s="4">
        <v>1.5070025287000064</v>
      </c>
      <c r="F72" s="3" t="s">
        <v>147</v>
      </c>
      <c r="G72" s="3" t="s">
        <v>27</v>
      </c>
      <c r="H72" s="4">
        <v>-0.30068414387152498</v>
      </c>
      <c r="I72" s="4">
        <v>-0.96931973678112904</v>
      </c>
      <c r="J72" s="4">
        <v>-0.63500194032632695</v>
      </c>
      <c r="K72" s="3" t="s">
        <v>147</v>
      </c>
      <c r="N72" s="18"/>
      <c r="O72" s="18"/>
      <c r="P72" s="18"/>
    </row>
    <row r="73" spans="1:18" x14ac:dyDescent="0.25">
      <c r="A73" s="3"/>
      <c r="B73" s="3" t="s">
        <v>148</v>
      </c>
      <c r="C73" s="4">
        <v>0.56070240291639395</v>
      </c>
      <c r="D73" s="4">
        <v>2.1913345342703598</v>
      </c>
      <c r="E73" s="4">
        <v>1.376018468593377</v>
      </c>
      <c r="F73" s="3" t="s">
        <v>51</v>
      </c>
      <c r="G73" s="3" t="s">
        <v>28</v>
      </c>
      <c r="H73" s="4">
        <v>-0.28212436315527201</v>
      </c>
      <c r="I73" s="4">
        <v>0.68753085197551</v>
      </c>
      <c r="J73" s="4">
        <v>0.202703244410119</v>
      </c>
      <c r="K73" s="3" t="s">
        <v>154</v>
      </c>
      <c r="N73" s="18"/>
      <c r="O73" s="18"/>
      <c r="P73" s="18"/>
    </row>
    <row r="74" spans="1:18" x14ac:dyDescent="0.25">
      <c r="A74" s="3"/>
      <c r="B74" s="3" t="s">
        <v>149</v>
      </c>
      <c r="C74" s="4">
        <v>-0.114013094819174</v>
      </c>
      <c r="D74" s="4">
        <v>-0.328445878164913</v>
      </c>
      <c r="E74" s="4">
        <v>-0.22122948649204349</v>
      </c>
      <c r="F74" s="3" t="s">
        <v>141</v>
      </c>
      <c r="G74" s="3" t="s">
        <v>155</v>
      </c>
      <c r="H74" s="4">
        <v>-0.759128563119564</v>
      </c>
      <c r="I74" s="4">
        <v>-1.44683361645641</v>
      </c>
      <c r="J74" s="4">
        <v>-1.102981089787987</v>
      </c>
      <c r="K74" s="3" t="s">
        <v>143</v>
      </c>
      <c r="N74" s="18"/>
      <c r="O74" s="18"/>
      <c r="P74" s="18"/>
    </row>
    <row r="75" spans="1:18" x14ac:dyDescent="0.25">
      <c r="A75" s="19"/>
      <c r="B75" s="19" t="s">
        <v>150</v>
      </c>
      <c r="C75" s="20">
        <v>-8.5860591152728802E-2</v>
      </c>
      <c r="D75" s="20">
        <v>-0.31345306545655799</v>
      </c>
      <c r="E75" s="20">
        <v>-0.1996568283046434</v>
      </c>
      <c r="F75" s="19" t="s">
        <v>143</v>
      </c>
      <c r="G75" s="19" t="s">
        <v>135</v>
      </c>
      <c r="H75" s="20">
        <v>-1.4813028146343801</v>
      </c>
      <c r="I75" s="20">
        <v>-1.9729025432121401</v>
      </c>
      <c r="J75" s="20">
        <v>-1.7271026789232602</v>
      </c>
      <c r="K75" s="19" t="s">
        <v>141</v>
      </c>
      <c r="N75" s="18"/>
      <c r="O75" s="18"/>
      <c r="P75" s="18"/>
    </row>
    <row r="76" spans="1:18" x14ac:dyDescent="0.25">
      <c r="A76" s="3" t="s">
        <v>156</v>
      </c>
      <c r="B76" s="3" t="s">
        <v>56</v>
      </c>
      <c r="C76" s="4">
        <v>-0.22555528383460299</v>
      </c>
      <c r="D76" s="4">
        <v>-0.26603710548034198</v>
      </c>
      <c r="E76" s="4">
        <v>-0.24579619465747249</v>
      </c>
      <c r="F76" s="3" t="s">
        <v>157</v>
      </c>
      <c r="G76" s="3" t="s">
        <v>168</v>
      </c>
      <c r="H76" s="4">
        <v>-1.08984126248036</v>
      </c>
      <c r="I76" s="4">
        <v>-1.0681075360371799</v>
      </c>
      <c r="J76" s="4">
        <v>-1.0789743992587699</v>
      </c>
      <c r="K76" s="3" t="s">
        <v>147</v>
      </c>
      <c r="N76" s="18"/>
      <c r="O76" s="18"/>
      <c r="P76" s="18"/>
    </row>
    <row r="77" spans="1:18" x14ac:dyDescent="0.25">
      <c r="A77" s="3"/>
      <c r="B77" s="3" t="s">
        <v>58</v>
      </c>
      <c r="C77" s="4">
        <v>-0.120101404307036</v>
      </c>
      <c r="D77" s="4">
        <v>-0.141119813563793</v>
      </c>
      <c r="E77" s="4">
        <v>-0.13061060893541449</v>
      </c>
      <c r="F77" s="3" t="s">
        <v>158</v>
      </c>
      <c r="G77" s="3" t="s">
        <v>169</v>
      </c>
      <c r="H77" s="4">
        <v>-0.82013786376405196</v>
      </c>
      <c r="I77" s="4">
        <v>-0.70711518849428401</v>
      </c>
      <c r="J77" s="4">
        <v>-0.76362652612916793</v>
      </c>
      <c r="K77" s="3" t="s">
        <v>158</v>
      </c>
      <c r="N77" s="18"/>
      <c r="O77" s="18"/>
      <c r="P77" s="18"/>
    </row>
    <row r="78" spans="1:18" x14ac:dyDescent="0.25">
      <c r="A78" s="3"/>
      <c r="B78" s="3" t="s">
        <v>159</v>
      </c>
      <c r="C78" s="4">
        <v>1.93872015531742</v>
      </c>
      <c r="D78" s="4">
        <v>1.97381770972276</v>
      </c>
      <c r="E78" s="4">
        <v>1.9562689325200902</v>
      </c>
      <c r="F78" s="3" t="s">
        <v>160</v>
      </c>
      <c r="G78" s="3" t="s">
        <v>170</v>
      </c>
      <c r="H78" s="4">
        <v>0.57466460784906903</v>
      </c>
      <c r="I78" s="4">
        <v>0.58981744180677598</v>
      </c>
      <c r="J78" s="4">
        <v>0.5822410248279225</v>
      </c>
      <c r="K78" s="3" t="s">
        <v>33</v>
      </c>
      <c r="N78" s="18"/>
      <c r="O78" s="18"/>
      <c r="P78" s="18"/>
    </row>
    <row r="79" spans="1:18" x14ac:dyDescent="0.25">
      <c r="A79" s="3"/>
      <c r="B79" s="3" t="s">
        <v>161</v>
      </c>
      <c r="C79" s="4">
        <v>1.6294191563140299</v>
      </c>
      <c r="D79" s="4">
        <v>1.64771614364536</v>
      </c>
      <c r="E79" s="4">
        <v>1.6385676499796951</v>
      </c>
      <c r="F79" s="3" t="s">
        <v>162</v>
      </c>
      <c r="G79" s="3" t="s">
        <v>171</v>
      </c>
      <c r="H79" s="4">
        <v>0.92169263259949896</v>
      </c>
      <c r="I79" s="4">
        <v>0.770662411591164</v>
      </c>
      <c r="J79" s="4">
        <v>0.84617752209533148</v>
      </c>
      <c r="K79" s="3" t="s">
        <v>172</v>
      </c>
      <c r="L79" s="5"/>
      <c r="M79" s="5"/>
      <c r="N79" s="5"/>
      <c r="O79" s="13"/>
      <c r="P79" s="5"/>
      <c r="Q79" s="5"/>
      <c r="R79" s="5"/>
    </row>
    <row r="80" spans="1:18" x14ac:dyDescent="0.25">
      <c r="A80" s="3"/>
      <c r="B80" s="3" t="s">
        <v>62</v>
      </c>
      <c r="C80" s="4">
        <v>-3.6167787275203902</v>
      </c>
      <c r="D80" s="4">
        <v>-3.6447632586947001</v>
      </c>
      <c r="E80" s="4">
        <v>-3.6307709931075451</v>
      </c>
      <c r="F80" s="3" t="s">
        <v>158</v>
      </c>
      <c r="G80" s="3" t="s">
        <v>174</v>
      </c>
      <c r="H80" s="4">
        <v>-0.63455428344114195</v>
      </c>
      <c r="I80" s="4">
        <v>-0.50088412631114299</v>
      </c>
      <c r="J80" s="4">
        <v>-0.56771920487614247</v>
      </c>
      <c r="K80" s="3" t="s">
        <v>145</v>
      </c>
      <c r="L80" s="5"/>
      <c r="M80" s="5"/>
      <c r="N80" s="5"/>
      <c r="O80" s="5"/>
      <c r="P80" s="5"/>
      <c r="Q80" s="5"/>
      <c r="R80" s="5"/>
    </row>
    <row r="81" spans="1:18" x14ac:dyDescent="0.25">
      <c r="A81" s="3"/>
      <c r="B81" s="3" t="s">
        <v>63</v>
      </c>
      <c r="C81" s="4">
        <v>-3.4985761099642398</v>
      </c>
      <c r="D81" s="4">
        <v>-3.53106154160941</v>
      </c>
      <c r="E81" s="4">
        <v>-3.5148188257868247</v>
      </c>
      <c r="F81" s="3" t="s">
        <v>160</v>
      </c>
      <c r="G81" s="3" t="s">
        <v>175</v>
      </c>
      <c r="H81" s="4">
        <v>-0.51188763979186402</v>
      </c>
      <c r="I81" s="4">
        <v>-0.44621997461530499</v>
      </c>
      <c r="J81" s="4">
        <v>-0.47905380720358448</v>
      </c>
      <c r="K81" s="3" t="s">
        <v>147</v>
      </c>
      <c r="L81" s="5"/>
      <c r="M81" s="5"/>
      <c r="N81" s="5"/>
      <c r="O81" s="5"/>
      <c r="P81" s="5"/>
      <c r="Q81" s="5"/>
      <c r="R81" s="5"/>
    </row>
    <row r="82" spans="1:18" x14ac:dyDescent="0.25">
      <c r="A82" s="3"/>
      <c r="B82" s="3" t="s">
        <v>64</v>
      </c>
      <c r="C82" s="4">
        <v>-1.8706610414834799</v>
      </c>
      <c r="D82" s="4">
        <v>-1.6627395721266101</v>
      </c>
      <c r="E82" s="4">
        <v>-1.7667003068050451</v>
      </c>
      <c r="F82" s="3" t="s">
        <v>157</v>
      </c>
      <c r="G82" s="3" t="s">
        <v>176</v>
      </c>
      <c r="H82" s="4">
        <v>5.3084772254013801</v>
      </c>
      <c r="I82" s="4">
        <v>5.1636377188985803</v>
      </c>
      <c r="J82" s="4">
        <v>5.2360574721499802</v>
      </c>
      <c r="K82" s="3" t="s">
        <v>177</v>
      </c>
    </row>
    <row r="83" spans="1:18" x14ac:dyDescent="0.25">
      <c r="A83" s="3"/>
      <c r="B83" s="3" t="s">
        <v>163</v>
      </c>
      <c r="C83" s="4">
        <v>-2.9479171469127099</v>
      </c>
      <c r="D83" s="4">
        <v>-2.7076291874065501</v>
      </c>
      <c r="E83" s="4">
        <v>-2.8277731671596298</v>
      </c>
      <c r="F83" s="3" t="s">
        <v>164</v>
      </c>
      <c r="G83" s="3" t="s">
        <v>88</v>
      </c>
      <c r="H83" s="4">
        <v>-2.0799344144681902</v>
      </c>
      <c r="I83" s="4">
        <v>-2.0379881437598102</v>
      </c>
      <c r="J83" s="4">
        <v>-2.0589612791140004</v>
      </c>
      <c r="K83" s="3" t="s">
        <v>158</v>
      </c>
    </row>
    <row r="84" spans="1:18" x14ac:dyDescent="0.25">
      <c r="A84" s="3"/>
      <c r="B84" s="3" t="s">
        <v>69</v>
      </c>
      <c r="C84" s="4">
        <v>-0.79037068808116995</v>
      </c>
      <c r="D84" s="4">
        <v>-0.753124134146542</v>
      </c>
      <c r="E84" s="4">
        <v>-0.77174741111385603</v>
      </c>
      <c r="F84" s="3" t="s">
        <v>147</v>
      </c>
      <c r="G84" s="3" t="s">
        <v>90</v>
      </c>
      <c r="H84" s="4">
        <v>-0.944982305974297</v>
      </c>
      <c r="I84" s="4">
        <v>-0.72854426440534803</v>
      </c>
      <c r="J84" s="4">
        <v>-0.83676328518982257</v>
      </c>
      <c r="K84" s="3" t="s">
        <v>157</v>
      </c>
    </row>
    <row r="85" spans="1:18" x14ac:dyDescent="0.25">
      <c r="A85" s="3"/>
      <c r="B85" s="3" t="s">
        <v>70</v>
      </c>
      <c r="C85" s="4">
        <v>-1.91080633633814</v>
      </c>
      <c r="D85" s="4">
        <v>-1.9688127084089</v>
      </c>
      <c r="E85" s="4">
        <v>-1.9398095223735199</v>
      </c>
      <c r="F85" s="3" t="s">
        <v>158</v>
      </c>
      <c r="G85" s="3" t="s">
        <v>91</v>
      </c>
      <c r="H85" s="4">
        <v>0.87951897017747804</v>
      </c>
      <c r="I85" s="4">
        <v>0.67120682256112996</v>
      </c>
      <c r="J85" s="4">
        <v>0.775362896369304</v>
      </c>
      <c r="K85" s="3" t="s">
        <v>178</v>
      </c>
    </row>
    <row r="86" spans="1:18" x14ac:dyDescent="0.25">
      <c r="A86" s="3"/>
      <c r="B86" s="3" t="s">
        <v>165</v>
      </c>
      <c r="C86" s="4">
        <v>-1.32820439294337</v>
      </c>
      <c r="D86" s="4">
        <v>-1.0189551450117</v>
      </c>
      <c r="E86" s="4">
        <v>-1.1735797689775351</v>
      </c>
      <c r="F86" s="3" t="s">
        <v>147</v>
      </c>
      <c r="G86" s="11" t="s">
        <v>179</v>
      </c>
      <c r="H86" s="10">
        <v>-0.68522535647487104</v>
      </c>
      <c r="I86" s="10">
        <v>-0.70658319213501397</v>
      </c>
      <c r="J86" s="10">
        <v>-0.69590427430494251</v>
      </c>
      <c r="K86" s="11" t="s">
        <v>160</v>
      </c>
    </row>
    <row r="87" spans="1:18" x14ac:dyDescent="0.25">
      <c r="A87" s="3"/>
      <c r="B87" s="11" t="s">
        <v>166</v>
      </c>
      <c r="C87" s="10">
        <v>-0.81766355113433098</v>
      </c>
      <c r="D87" s="10">
        <v>-0.49341529136763201</v>
      </c>
      <c r="E87" s="10">
        <v>-0.65553942125098152</v>
      </c>
      <c r="F87" s="11" t="s">
        <v>160</v>
      </c>
      <c r="G87" s="11" t="s">
        <v>180</v>
      </c>
      <c r="H87" s="10">
        <v>-0.53350354768572905</v>
      </c>
      <c r="I87" s="10">
        <v>-0.511697173684316</v>
      </c>
      <c r="J87" s="10">
        <v>-0.52260036068502247</v>
      </c>
      <c r="K87" s="11" t="s">
        <v>157</v>
      </c>
    </row>
    <row r="88" spans="1:18" x14ac:dyDescent="0.25">
      <c r="A88" s="3"/>
      <c r="B88" s="19" t="s">
        <v>167</v>
      </c>
      <c r="C88" s="20">
        <v>6.0772308757863804</v>
      </c>
      <c r="D88" s="20">
        <v>5.9457871451354398</v>
      </c>
      <c r="E88" s="20">
        <v>6.0115090104609106</v>
      </c>
      <c r="F88" s="19" t="s">
        <v>162</v>
      </c>
      <c r="G88" s="19"/>
      <c r="H88" s="19"/>
      <c r="I88" s="19"/>
      <c r="J88" s="19"/>
      <c r="K88" s="19"/>
      <c r="L88" s="5"/>
    </row>
    <row r="89" spans="1:18" x14ac:dyDescent="0.25">
      <c r="A89" s="15" t="s">
        <v>181</v>
      </c>
      <c r="B89" s="3" t="s">
        <v>63</v>
      </c>
      <c r="C89" s="4">
        <v>-3.5290187341088002</v>
      </c>
      <c r="D89" s="4">
        <v>-3.4189593550798199</v>
      </c>
      <c r="E89" s="4">
        <v>-3.47398904459431</v>
      </c>
      <c r="F89" s="3" t="s">
        <v>11</v>
      </c>
      <c r="G89" s="3" t="s">
        <v>104</v>
      </c>
      <c r="H89" s="4">
        <v>0.79694257436696903</v>
      </c>
      <c r="I89" s="4">
        <v>1.27806847887564</v>
      </c>
      <c r="J89" s="4">
        <v>1.0375055266213045</v>
      </c>
      <c r="K89" s="3" t="s">
        <v>57</v>
      </c>
      <c r="L89" s="5"/>
    </row>
    <row r="90" spans="1:18" x14ac:dyDescent="0.25">
      <c r="A90" s="11"/>
      <c r="B90" s="3" t="s">
        <v>182</v>
      </c>
      <c r="C90" s="4">
        <v>-4.4013010140895004</v>
      </c>
      <c r="D90" s="4">
        <v>-4.11398097779142</v>
      </c>
      <c r="E90" s="4">
        <v>-4.2576409959404602</v>
      </c>
      <c r="F90" s="3" t="s">
        <v>183</v>
      </c>
      <c r="G90" s="3" t="s">
        <v>196</v>
      </c>
      <c r="H90" s="4">
        <v>-0.36423290802243802</v>
      </c>
      <c r="I90" s="4">
        <v>-0.27112461208208299</v>
      </c>
      <c r="J90" s="4">
        <v>-0.31767876005226048</v>
      </c>
      <c r="K90" s="3" t="s">
        <v>11</v>
      </c>
    </row>
    <row r="91" spans="1:18" x14ac:dyDescent="0.25">
      <c r="A91" s="11"/>
      <c r="B91" s="3" t="s">
        <v>184</v>
      </c>
      <c r="C91" s="4">
        <v>-1.0145044395841201</v>
      </c>
      <c r="D91" s="4">
        <v>-0.71874144529231199</v>
      </c>
      <c r="E91" s="4">
        <v>-0.86662294243821603</v>
      </c>
      <c r="F91" s="3" t="s">
        <v>183</v>
      </c>
      <c r="G91" s="3" t="s">
        <v>169</v>
      </c>
      <c r="H91" s="4">
        <v>-1.2420104323558401</v>
      </c>
      <c r="I91" s="4">
        <v>-1.03477708906147</v>
      </c>
      <c r="J91" s="4">
        <v>-1.1383937607086549</v>
      </c>
      <c r="K91" s="3" t="s">
        <v>188</v>
      </c>
    </row>
    <row r="92" spans="1:18" x14ac:dyDescent="0.25">
      <c r="B92" s="3" t="s">
        <v>185</v>
      </c>
      <c r="C92" s="4">
        <v>-0.41995458992347801</v>
      </c>
      <c r="D92" s="4">
        <v>-5.2895339603868399E-2</v>
      </c>
      <c r="E92" s="4">
        <v>-0.2364249647636732</v>
      </c>
      <c r="F92" s="3" t="s">
        <v>186</v>
      </c>
      <c r="G92" s="3" t="s">
        <v>170</v>
      </c>
      <c r="H92" s="4">
        <v>0.167267248674242</v>
      </c>
      <c r="I92" s="4">
        <v>0.175801637202504</v>
      </c>
      <c r="J92" s="4">
        <v>0.171534442938373</v>
      </c>
      <c r="K92" s="3" t="s">
        <v>11</v>
      </c>
    </row>
    <row r="93" spans="1:18" x14ac:dyDescent="0.25">
      <c r="B93" s="3" t="s">
        <v>187</v>
      </c>
      <c r="C93" s="4">
        <v>-0.35456987474801999</v>
      </c>
      <c r="D93" s="4">
        <v>-0.248351164343104</v>
      </c>
      <c r="E93" s="4">
        <v>-0.30146051954556197</v>
      </c>
      <c r="F93" s="3" t="s">
        <v>188</v>
      </c>
      <c r="G93" s="3" t="s">
        <v>171</v>
      </c>
      <c r="H93" s="4">
        <v>0.80287855650023399</v>
      </c>
      <c r="I93" s="4">
        <v>0.64310667016467704</v>
      </c>
      <c r="J93" s="4">
        <v>0.72299261333245557</v>
      </c>
      <c r="K93" s="3" t="s">
        <v>191</v>
      </c>
    </row>
    <row r="94" spans="1:18" x14ac:dyDescent="0.25">
      <c r="B94" s="3" t="s">
        <v>189</v>
      </c>
      <c r="C94" s="4">
        <v>-3.1469097749016099</v>
      </c>
      <c r="D94" s="4">
        <v>-2.9111063330410798</v>
      </c>
      <c r="E94" s="4">
        <v>-3.0290080539713449</v>
      </c>
      <c r="F94" s="3" t="s">
        <v>190</v>
      </c>
      <c r="G94" s="11" t="s">
        <v>197</v>
      </c>
      <c r="H94" s="10">
        <v>-3.03660461714193E-2</v>
      </c>
      <c r="I94" s="10">
        <v>-0.50604400896490098</v>
      </c>
      <c r="J94" s="10">
        <v>-0.26820502756816011</v>
      </c>
      <c r="K94" s="11" t="s">
        <v>186</v>
      </c>
    </row>
    <row r="95" spans="1:18" x14ac:dyDescent="0.25">
      <c r="B95" s="3" t="s">
        <v>34</v>
      </c>
      <c r="C95" s="4">
        <v>1.11292331312169</v>
      </c>
      <c r="D95" s="4">
        <v>0.37846825596623301</v>
      </c>
      <c r="E95" s="4">
        <v>0.74569578454396157</v>
      </c>
      <c r="F95" s="3" t="s">
        <v>191</v>
      </c>
      <c r="G95" s="11" t="s">
        <v>174</v>
      </c>
      <c r="H95" s="10">
        <v>0.14193387618446299</v>
      </c>
      <c r="I95" s="10">
        <v>0.626580728787551</v>
      </c>
      <c r="J95" s="10">
        <v>0.38425730248600698</v>
      </c>
      <c r="K95" s="11" t="s">
        <v>198</v>
      </c>
    </row>
    <row r="96" spans="1:18" x14ac:dyDescent="0.25">
      <c r="B96" s="3" t="s">
        <v>192</v>
      </c>
      <c r="C96" s="4">
        <v>0.663216125859864</v>
      </c>
      <c r="D96" s="4">
        <v>0.60810371959112197</v>
      </c>
      <c r="E96" s="4">
        <v>0.63565992272549299</v>
      </c>
      <c r="F96" s="3" t="s">
        <v>73</v>
      </c>
      <c r="G96" s="11" t="s">
        <v>131</v>
      </c>
      <c r="H96" s="10">
        <v>-0.61180776708205098</v>
      </c>
      <c r="I96" s="10">
        <v>-0.58584749358753596</v>
      </c>
      <c r="J96" s="10">
        <v>-0.59882763033479347</v>
      </c>
      <c r="K96" s="11" t="s">
        <v>183</v>
      </c>
    </row>
    <row r="97" spans="1:11" x14ac:dyDescent="0.25">
      <c r="B97" s="11" t="s">
        <v>193</v>
      </c>
      <c r="C97" s="10">
        <v>1.3227898367301001</v>
      </c>
      <c r="D97" s="10">
        <v>1.0467959484835101</v>
      </c>
      <c r="E97" s="10">
        <v>1.1847928926068052</v>
      </c>
      <c r="F97" s="11" t="s">
        <v>194</v>
      </c>
      <c r="G97" s="11" t="s">
        <v>132</v>
      </c>
      <c r="H97" s="10">
        <v>-0.90572746510383095</v>
      </c>
      <c r="I97" s="10">
        <v>-0.90005454569601495</v>
      </c>
      <c r="J97" s="10">
        <v>-0.90289100539992295</v>
      </c>
      <c r="K97" s="11" t="s">
        <v>11</v>
      </c>
    </row>
    <row r="98" spans="1:11" x14ac:dyDescent="0.25">
      <c r="A98" s="21"/>
      <c r="B98" s="19" t="s">
        <v>195</v>
      </c>
      <c r="C98" s="20">
        <v>-0.36350281345712399</v>
      </c>
      <c r="D98" s="20">
        <v>-0.50885217914608005</v>
      </c>
      <c r="E98" s="20">
        <v>-0.43617749630160202</v>
      </c>
      <c r="F98" s="19" t="s">
        <v>183</v>
      </c>
      <c r="G98" s="19" t="s">
        <v>133</v>
      </c>
      <c r="H98" s="20">
        <v>-0.80975746640321</v>
      </c>
      <c r="I98" s="20">
        <v>-0.76700821197932401</v>
      </c>
      <c r="J98" s="20">
        <v>-0.78838283919126706</v>
      </c>
      <c r="K98" s="19" t="s">
        <v>188</v>
      </c>
    </row>
    <row r="102" spans="1:11" x14ac:dyDescent="0.25">
      <c r="A102" s="11"/>
      <c r="B102" s="11"/>
      <c r="C102" s="10"/>
      <c r="D102" s="10"/>
      <c r="E102" s="10"/>
      <c r="F102" s="11"/>
    </row>
    <row r="103" spans="1:11" x14ac:dyDescent="0.25">
      <c r="A103" s="11"/>
      <c r="B103" s="11"/>
      <c r="C103" s="10"/>
      <c r="D103" s="10"/>
      <c r="E103" s="10"/>
      <c r="F103" s="11"/>
    </row>
    <row r="104" spans="1:11" x14ac:dyDescent="0.25">
      <c r="A104" s="11"/>
      <c r="B104" s="11"/>
      <c r="C104" s="10"/>
      <c r="D104" s="10"/>
      <c r="E104" s="10"/>
      <c r="F104" s="11"/>
    </row>
    <row r="105" spans="1:11" x14ac:dyDescent="0.25">
      <c r="A105" s="3"/>
    </row>
    <row r="106" spans="1:11" x14ac:dyDescent="0.25">
      <c r="A106" s="3"/>
    </row>
    <row r="107" spans="1:11" x14ac:dyDescent="0.25">
      <c r="A107" s="3"/>
    </row>
    <row r="108" spans="1:11" x14ac:dyDescent="0.25">
      <c r="A108" s="3"/>
    </row>
    <row r="109" spans="1:11" x14ac:dyDescent="0.25">
      <c r="A109" s="3"/>
    </row>
    <row r="110" spans="1:11" x14ac:dyDescent="0.25">
      <c r="A110" s="3"/>
    </row>
    <row r="111" spans="1:11" x14ac:dyDescent="0.25">
      <c r="A111" s="3"/>
    </row>
    <row r="112" spans="1:1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11"/>
    </row>
  </sheetData>
  <mergeCells count="9">
    <mergeCell ref="H3:I3"/>
    <mergeCell ref="J3:J4"/>
    <mergeCell ref="K3:K4"/>
    <mergeCell ref="C3:D3"/>
    <mergeCell ref="A3:A4"/>
    <mergeCell ref="B3:B4"/>
    <mergeCell ref="E3:E4"/>
    <mergeCell ref="F3:F4"/>
    <mergeCell ref="G3:G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</dc:creator>
  <cp:lastModifiedBy>lenovo</cp:lastModifiedBy>
  <dcterms:created xsi:type="dcterms:W3CDTF">2015-06-05T18:17:20Z</dcterms:created>
  <dcterms:modified xsi:type="dcterms:W3CDTF">2023-12-03T07:58:01Z</dcterms:modified>
</cp:coreProperties>
</file>